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8.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omments9.xml" ContentType="application/vnd.openxmlformats-officedocument.spreadsheetml.comments+xml"/>
  <Override PartName="/xl/drawings/drawing16.xml" ContentType="application/vnd.openxmlformats-officedocument.drawing+xml"/>
  <Override PartName="/xl/comments10.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Eliany\Trabajo alcaldía\Evidencias compromisos 2024-2025\Funcionales\Gobierno Digital\PETI\PETI 2024-2027\"/>
    </mc:Choice>
  </mc:AlternateContent>
  <bookViews>
    <workbookView xWindow="-120" yWindow="-120" windowWidth="19905" windowHeight="11160" tabRatio="965" firstSheet="11" activeTab="13"/>
  </bookViews>
  <sheets>
    <sheet name="Fases y Actvidades" sheetId="18" r:id="rId1"/>
    <sheet name="Actividad 1" sheetId="1" r:id="rId2"/>
    <sheet name="Actividad 2" sheetId="15" r:id="rId3"/>
    <sheet name="Actividad 3 -Alcaldia PDM" sheetId="2" r:id="rId4"/>
    <sheet name="Actividad 4-Procesos Alcaldía" sheetId="34" r:id="rId5"/>
    <sheet name="Actividad 5-Caract Tramites" sheetId="3" r:id="rId6"/>
    <sheet name="Actividad6-Kawak-NormasEntidad" sheetId="36" r:id="rId7"/>
    <sheet name="Actividad 7-Planeación" sheetId="37" r:id="rId8"/>
    <sheet name="Actividad8-Matriz DOFA-Ofic TIC" sheetId="7" r:id="rId9"/>
    <sheet name="Actividad 9-TendenciasTec" sheetId="17" r:id="rId10"/>
    <sheet name="Actividad 10-Ofic TIC" sheetId="26" r:id="rId11"/>
    <sheet name="Actividad 11-AtencionCiudadano" sheetId="12" r:id="rId12"/>
    <sheet name="Actividad 12-Oficina TIC" sheetId="31" r:id="rId13"/>
    <sheet name="Actividad 13-OficinaTIC" sheetId="13" r:id="rId14"/>
    <sheet name="Actividad 14 -OficinaTIC" sheetId="29" r:id="rId15"/>
    <sheet name="Actividad 15-OficinaTIC" sheetId="39" r:id="rId16"/>
    <sheet name="Actividad 17-Oficina TIC" sheetId="28" r:id="rId17"/>
    <sheet name="Litas parametricas" sheetId="38" r:id="rId18"/>
    <sheet name="Calificaciones Sesión 4" sheetId="5" state="hidden" r:id="rId19"/>
  </sheets>
  <externalReferences>
    <externalReference r:id="rId20"/>
    <externalReference r:id="rId21"/>
  </externalReferences>
  <definedNames>
    <definedName name="_xlnm._FilterDatabase" localSheetId="5" hidden="1">'Actividad 5-Caract Tramites'!$A$8:$AA$115</definedName>
    <definedName name="_xlnm._FilterDatabase" localSheetId="6" hidden="1">'Actividad6-Kawak-NormasEntidad'!$A$6:$E$653</definedName>
    <definedName name="_ftn1" localSheetId="3">'Actividad 3 -Alcaldia PDM'!#REF!</definedName>
    <definedName name="_ftn1" localSheetId="4">'Actividad 4-Procesos Alcaldía'!#REF!</definedName>
    <definedName name="_ftn2" localSheetId="3">'Actividad 3 -Alcaldia PDM'!#REF!</definedName>
    <definedName name="_ftn2" localSheetId="4">'Actividad 4-Procesos Alcaldía'!#REF!</definedName>
    <definedName name="_ftn3" localSheetId="3">'Actividad 3 -Alcaldia PDM'!#REF!</definedName>
    <definedName name="_ftn3" localSheetId="4">'Actividad 4-Procesos Alcaldía'!#REF!</definedName>
    <definedName name="_ftn4" localSheetId="3">'Actividad 3 -Alcaldia PDM'!#REF!</definedName>
    <definedName name="_ftn4" localSheetId="4">'Actividad 4-Procesos Alcaldía'!#REF!</definedName>
    <definedName name="_ftnref1" localSheetId="3">'Actividad 3 -Alcaldia PDM'!#REF!</definedName>
    <definedName name="_ftnref1" localSheetId="4">'Actividad 4-Procesos Alcaldía'!#REF!</definedName>
    <definedName name="_ftnref2" localSheetId="3">'Actividad 3 -Alcaldia PDM'!#REF!</definedName>
    <definedName name="_ftnref2" localSheetId="4">'Actividad 4-Procesos Alcaldía'!#REF!</definedName>
    <definedName name="_ftnref3" localSheetId="3">'Actividad 3 -Alcaldia PDM'!#REF!</definedName>
    <definedName name="_ftnref3" localSheetId="4">'Actividad 4-Procesos Alcaldía'!#REF!</definedName>
    <definedName name="_ftnref4" localSheetId="3">'Actividad 3 -Alcaldia PDM'!$E$10</definedName>
    <definedName name="_ftnref4" localSheetId="4">'Actividad 4-Procesos Alcaldía'!#REF!</definedName>
    <definedName name="_Hlk8652917" localSheetId="0">'Fases y Actvidades'!$A$4</definedName>
    <definedName name="_xlnm.Print_Titles" localSheetId="11">'Actividad 11-AtencionCiudadano'!$1:$7</definedName>
    <definedName name="_xlnm.Print_Titles" localSheetId="9">'Actividad 9-TendenciasTec'!$1:$9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 i="36" l="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E59" i="36"/>
  <c r="E60" i="36"/>
  <c r="E61" i="36"/>
  <c r="E62" i="36"/>
  <c r="E63" i="36"/>
  <c r="E64" i="36"/>
  <c r="E65" i="36"/>
  <c r="E66" i="36"/>
  <c r="E67" i="36"/>
  <c r="E68" i="36"/>
  <c r="E69" i="36"/>
  <c r="E70" i="36"/>
  <c r="E71" i="36"/>
  <c r="E72" i="36"/>
  <c r="E73" i="36"/>
  <c r="E74" i="36"/>
  <c r="E75" i="36"/>
  <c r="E76" i="36"/>
  <c r="E77" i="36"/>
  <c r="E78" i="36"/>
  <c r="E79" i="36"/>
  <c r="E80" i="36"/>
  <c r="D59" i="36"/>
  <c r="D60" i="36"/>
  <c r="D61" i="36"/>
  <c r="D62" i="36"/>
  <c r="D63" i="36"/>
  <c r="D64" i="36"/>
  <c r="D65" i="36"/>
  <c r="D66" i="36"/>
  <c r="D67" i="36"/>
  <c r="D68" i="36"/>
  <c r="D69" i="36"/>
  <c r="D70" i="36"/>
  <c r="D71" i="36"/>
  <c r="D72" i="36"/>
  <c r="D73" i="36"/>
  <c r="D74" i="36"/>
  <c r="D75" i="36"/>
  <c r="D76" i="36"/>
  <c r="D77" i="36"/>
  <c r="D78" i="36"/>
  <c r="D79" i="36"/>
  <c r="D80" i="36"/>
  <c r="D286" i="2" l="1"/>
  <c r="D279" i="2"/>
  <c r="D280" i="2" s="1"/>
  <c r="D281" i="2" s="1"/>
  <c r="D282" i="2" s="1"/>
  <c r="D283" i="2" s="1"/>
  <c r="D284" i="2" s="1"/>
  <c r="D285" i="2" s="1"/>
  <c r="D278" i="2"/>
  <c r="D269" i="2"/>
  <c r="D270" i="2" s="1"/>
  <c r="D271" i="2" s="1"/>
  <c r="D272" i="2" s="1"/>
  <c r="D273" i="2" s="1"/>
  <c r="D274" i="2" s="1"/>
  <c r="D275" i="2" s="1"/>
  <c r="D276" i="2" s="1"/>
  <c r="D277" i="2" s="1"/>
  <c r="D267" i="2"/>
  <c r="D268" i="2" s="1"/>
  <c r="D263" i="2"/>
  <c r="D264" i="2"/>
  <c r="D265" i="2" s="1"/>
  <c r="D266" i="2" s="1"/>
  <c r="D262" i="2"/>
  <c r="D255" i="2"/>
  <c r="D256" i="2"/>
  <c r="D257" i="2"/>
  <c r="D258" i="2"/>
  <c r="D259" i="2"/>
  <c r="D260" i="2"/>
  <c r="D261" i="2" s="1"/>
  <c r="D247" i="2"/>
  <c r="D248" i="2"/>
  <c r="D249" i="2"/>
  <c r="D250" i="2"/>
  <c r="D251" i="2"/>
  <c r="D252" i="2"/>
  <c r="D253" i="2"/>
  <c r="D254" i="2" s="1"/>
  <c r="D243" i="2"/>
  <c r="D244" i="2"/>
  <c r="D245" i="2"/>
  <c r="D246" i="2"/>
  <c r="D233" i="2"/>
  <c r="D234" i="2"/>
  <c r="D235" i="2"/>
  <c r="D236" i="2" s="1"/>
  <c r="D237" i="2" s="1"/>
  <c r="D238" i="2" s="1"/>
  <c r="D239" i="2" s="1"/>
  <c r="D240" i="2" s="1"/>
  <c r="D241" i="2" s="1"/>
  <c r="D242" i="2" s="1"/>
  <c r="D231" i="2" l="1"/>
  <c r="D232" i="2"/>
  <c r="D218" i="2"/>
  <c r="D219" i="2"/>
  <c r="D220" i="2" s="1"/>
  <c r="D221" i="2" s="1"/>
  <c r="D222" i="2" s="1"/>
  <c r="D223" i="2" s="1"/>
  <c r="D224" i="2" s="1"/>
  <c r="D225" i="2" s="1"/>
  <c r="D226" i="2" s="1"/>
  <c r="D227" i="2" s="1"/>
  <c r="D228" i="2" s="1"/>
  <c r="D229" i="2" s="1"/>
  <c r="D230" i="2" s="1"/>
  <c r="D215" i="2" l="1"/>
  <c r="D216" i="2" s="1"/>
  <c r="D217" i="2" s="1"/>
  <c r="D212" i="2"/>
  <c r="D213" i="2"/>
  <c r="D214" i="2"/>
  <c r="D209" i="2"/>
  <c r="D210" i="2"/>
  <c r="D211" i="2"/>
  <c r="D207" i="2"/>
  <c r="D208" i="2" s="1"/>
  <c r="D185" i="2"/>
  <c r="D186" i="2" s="1"/>
  <c r="D187" i="2" s="1"/>
  <c r="D188" i="2" s="1"/>
  <c r="D189" i="2" s="1"/>
  <c r="D190" i="2" s="1"/>
  <c r="D191" i="2" s="1"/>
  <c r="D192" i="2" s="1"/>
  <c r="D193" i="2" s="1"/>
  <c r="D194" i="2" s="1"/>
  <c r="D195" i="2" s="1"/>
  <c r="D196" i="2" s="1"/>
  <c r="D197" i="2" s="1"/>
  <c r="D198" i="2" s="1"/>
  <c r="D199" i="2" s="1"/>
  <c r="D200" i="2" s="1"/>
  <c r="D201" i="2" s="1"/>
  <c r="D202" i="2" s="1"/>
  <c r="D203" i="2" s="1"/>
  <c r="D204" i="2" s="1"/>
  <c r="D205" i="2" s="1"/>
  <c r="D206" i="2" s="1"/>
  <c r="D184" i="2"/>
  <c r="D182" i="2"/>
  <c r="D183" i="2" s="1"/>
  <c r="D179" i="2"/>
  <c r="D180" i="2" s="1"/>
  <c r="D181" i="2" s="1"/>
  <c r="D171" i="2"/>
  <c r="D172" i="2" s="1"/>
  <c r="D173" i="2" s="1"/>
  <c r="D174" i="2" s="1"/>
  <c r="D175" i="2" s="1"/>
  <c r="D176" i="2" s="1"/>
  <c r="D177" i="2" s="1"/>
  <c r="D178" i="2" s="1"/>
  <c r="D169" i="2"/>
  <c r="D170" i="2"/>
  <c r="D166" i="2"/>
  <c r="D167" i="2"/>
  <c r="D168" i="2"/>
  <c r="D162" i="2"/>
  <c r="D163" i="2" s="1"/>
  <c r="D164" i="2" s="1"/>
  <c r="D165" i="2" s="1"/>
  <c r="D161" i="2"/>
  <c r="D157" i="2"/>
  <c r="D158" i="2"/>
  <c r="D159" i="2"/>
  <c r="D160" i="2"/>
  <c r="D153" i="2"/>
  <c r="D154" i="2" s="1"/>
  <c r="D155" i="2" s="1"/>
  <c r="D156" i="2" s="1"/>
  <c r="D152" i="2"/>
  <c r="D145" i="2"/>
  <c r="D146" i="2" s="1"/>
  <c r="D147" i="2" s="1"/>
  <c r="D148" i="2" s="1"/>
  <c r="D149" i="2" s="1"/>
  <c r="D150" i="2" s="1"/>
  <c r="D151" i="2" s="1"/>
  <c r="D125" i="2"/>
  <c r="D126" i="2"/>
  <c r="D127" i="2"/>
  <c r="D128" i="2" s="1"/>
  <c r="D129" i="2" s="1"/>
  <c r="D130" i="2" s="1"/>
  <c r="D131" i="2" s="1"/>
  <c r="D132" i="2" s="1"/>
  <c r="D133" i="2" s="1"/>
  <c r="D134" i="2" s="1"/>
  <c r="D135" i="2" s="1"/>
  <c r="D136" i="2" s="1"/>
  <c r="D137" i="2" s="1"/>
  <c r="D138" i="2" s="1"/>
  <c r="D139" i="2" s="1"/>
  <c r="D140" i="2" s="1"/>
  <c r="D141" i="2" s="1"/>
  <c r="D142" i="2" s="1"/>
  <c r="D143" i="2" s="1"/>
  <c r="D144" i="2" s="1"/>
  <c r="D123" i="2"/>
  <c r="D124" i="2"/>
  <c r="D116" i="2" l="1"/>
  <c r="D117" i="2" s="1"/>
  <c r="D118" i="2" s="1"/>
  <c r="D119" i="2" s="1"/>
  <c r="D120" i="2" s="1"/>
  <c r="D121" i="2" s="1"/>
  <c r="D122" i="2" s="1"/>
  <c r="D115" i="2"/>
  <c r="D104" i="2" l="1"/>
  <c r="D105" i="2"/>
  <c r="D106" i="2" s="1"/>
  <c r="D107" i="2" s="1"/>
  <c r="D108" i="2" s="1"/>
  <c r="D109" i="2" s="1"/>
  <c r="D110" i="2" s="1"/>
  <c r="D111" i="2" s="1"/>
  <c r="D112" i="2" s="1"/>
  <c r="D113" i="2" s="1"/>
  <c r="D114" i="2" s="1"/>
  <c r="D19" i="2" l="1"/>
  <c r="D20" i="2" s="1"/>
  <c r="D21" i="2" s="1"/>
  <c r="D22" i="2" s="1"/>
  <c r="D23" i="2" s="1"/>
  <c r="D24" i="2" s="1"/>
  <c r="D25" i="2" s="1"/>
  <c r="D26" i="2" s="1"/>
  <c r="D27" i="2" s="1"/>
  <c r="D28" i="2" s="1"/>
  <c r="D29" i="2" s="1"/>
  <c r="D30" i="2" s="1"/>
  <c r="D31" i="2" s="1"/>
  <c r="D32" i="2" s="1"/>
  <c r="D33" i="2" s="1"/>
  <c r="D34" i="2" s="1"/>
  <c r="D35" i="2" s="1"/>
  <c r="D36" i="2" s="1"/>
  <c r="D37" i="2" s="1"/>
  <c r="D38" i="2" s="1"/>
  <c r="D39" i="2" s="1"/>
  <c r="D40" i="2" s="1"/>
  <c r="D41" i="2" s="1"/>
  <c r="D42" i="2" s="1"/>
  <c r="D43" i="2" s="1"/>
  <c r="D44" i="2" s="1"/>
  <c r="D45" i="2" s="1"/>
  <c r="D46" i="2" s="1"/>
  <c r="D47" i="2" s="1"/>
  <c r="D48" i="2" s="1"/>
  <c r="D49" i="2" s="1"/>
  <c r="D50" i="2" s="1"/>
  <c r="D51" i="2" s="1"/>
  <c r="D52" i="2" s="1"/>
  <c r="D53" i="2" s="1"/>
  <c r="D54" i="2" s="1"/>
  <c r="D55" i="2" s="1"/>
  <c r="D56" i="2" s="1"/>
  <c r="D57" i="2" s="1"/>
  <c r="D58" i="2" s="1"/>
  <c r="D59" i="2" s="1"/>
  <c r="D60" i="2" s="1"/>
  <c r="D61" i="2" s="1"/>
  <c r="D62" i="2" s="1"/>
  <c r="D63" i="2" s="1"/>
  <c r="D64" i="2" s="1"/>
  <c r="D65" i="2" s="1"/>
  <c r="D66" i="2" s="1"/>
  <c r="D67" i="2" s="1"/>
  <c r="D68" i="2" s="1"/>
  <c r="D69" i="2" s="1"/>
  <c r="D70" i="2" s="1"/>
  <c r="D71" i="2" s="1"/>
  <c r="D72" i="2" s="1"/>
  <c r="D73" i="2" s="1"/>
  <c r="D74" i="2" s="1"/>
  <c r="D75" i="2" s="1"/>
  <c r="D76" i="2" s="1"/>
  <c r="D77" i="2" s="1"/>
  <c r="D78" i="2" s="1"/>
  <c r="D79" i="2" s="1"/>
  <c r="D80" i="2" s="1"/>
  <c r="D81" i="2" s="1"/>
  <c r="D82" i="2" s="1"/>
  <c r="D83" i="2" s="1"/>
  <c r="D84" i="2" s="1"/>
  <c r="D85" i="2" s="1"/>
  <c r="D86" i="2" s="1"/>
  <c r="D87" i="2" s="1"/>
  <c r="D88" i="2" s="1"/>
  <c r="D89" i="2" s="1"/>
  <c r="D90" i="2" s="1"/>
  <c r="D91" i="2" s="1"/>
  <c r="D92" i="2" s="1"/>
  <c r="D93" i="2" s="1"/>
  <c r="D94" i="2" s="1"/>
  <c r="D95" i="2" s="1"/>
  <c r="D96" i="2" s="1"/>
  <c r="D97" i="2" s="1"/>
  <c r="D98" i="2" s="1"/>
  <c r="D99" i="2" s="1"/>
  <c r="D100" i="2" s="1"/>
  <c r="D101" i="2" s="1"/>
  <c r="D102" i="2" s="1"/>
  <c r="D103" i="2" s="1"/>
  <c r="A12" i="17" l="1"/>
  <c r="A13" i="17"/>
  <c r="A14" i="17"/>
  <c r="A15" i="17"/>
  <c r="A16" i="17"/>
  <c r="A17" i="17"/>
  <c r="A18" i="17"/>
  <c r="A19" i="17" s="1"/>
  <c r="A20" i="17" s="1"/>
  <c r="A21" i="17" s="1"/>
  <c r="A22" i="17" s="1"/>
  <c r="A23" i="17" s="1"/>
  <c r="A24" i="17" s="1"/>
  <c r="A11" i="17"/>
</calcChain>
</file>

<file path=xl/comments1.xml><?xml version="1.0" encoding="utf-8"?>
<comments xmlns="http://schemas.openxmlformats.org/spreadsheetml/2006/main">
  <authors>
    <author>tc={B5B6759E-DDC1-4CD2-97E1-1C2BDFC35F88}</author>
  </authors>
  <commentList>
    <comment ref="A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Liste las personas que trabajaran en el levantamiento, análisis y construcción del PETI. Para cada persona identifique el rol que va a despeñar y el àrea a la que pertenece</t>
        </r>
      </text>
    </comment>
  </commentList>
</comments>
</file>

<file path=xl/comments2.xml><?xml version="1.0" encoding="utf-8"?>
<comments xmlns="http://schemas.openxmlformats.org/spreadsheetml/2006/main">
  <authors>
    <author>tc={A074A945-F438-484F-ADA9-3E7491594C08}</author>
  </authors>
  <commentList>
    <comment ref="C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Las actividades son de ejemplo, la entidad puede utilizarlas complementarlas o eliminar las que considere que no aplican</t>
        </r>
      </text>
    </comment>
  </commentList>
</comments>
</file>

<file path=xl/comments3.xml><?xml version="1.0" encoding="utf-8"?>
<comments xmlns="http://schemas.openxmlformats.org/spreadsheetml/2006/main">
  <authors>
    <author>tc={18A83D7B-2E8A-4AE7-9DAC-18DBF05574D7}</author>
    <author>tc={AB4DD725-A25B-4081-B18B-263B0ADAA7E3}</author>
  </authors>
  <commentList>
    <comment ref="J7"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Aquí se debe indicar los sistemas de información y aplicaciones </t>
        </r>
      </text>
    </comment>
    <comment ref="G8"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debe indicar con una T, P, el sistema que apoya el proceso</t>
        </r>
      </text>
    </comment>
  </commentList>
</comments>
</file>

<file path=xl/comments4.xml><?xml version="1.0" encoding="utf-8"?>
<comments xmlns="http://schemas.openxmlformats.org/spreadsheetml/2006/main">
  <authors>
    <author>Angela Rosas</author>
    <author>tc={50538820-CA89-459B-9812-D101080A231C}</author>
  </authors>
  <commentList>
    <comment ref="H8" authorId="0" shapeId="0">
      <text>
        <r>
          <rPr>
            <b/>
            <sz val="9"/>
            <color indexed="81"/>
            <rFont val="Tahoma"/>
            <family val="2"/>
          </rPr>
          <t>Angela Rosas:</t>
        </r>
        <r>
          <rPr>
            <sz val="9"/>
            <color indexed="81"/>
            <rFont val="Tahoma"/>
            <family val="2"/>
          </rPr>
          <t xml:space="preserve">
Ver campo "Soporte Legal" del trámite. </t>
        </r>
      </text>
    </comment>
    <comment ref="T8"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Indicar el nombre del canal</t>
        </r>
      </text>
    </comment>
  </commentList>
</comments>
</file>

<file path=xl/comments5.xml><?xml version="1.0" encoding="utf-8"?>
<comments xmlns="http://schemas.openxmlformats.org/spreadsheetml/2006/main">
  <authors>
    <author>tc={22BF39EE-4466-44DC-908B-9E52C3E0D473}</author>
  </authors>
  <commentList>
    <comment ref="E6"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Indicar si interna o externa</t>
        </r>
      </text>
    </comment>
  </commentList>
</comments>
</file>

<file path=xl/comments6.xml><?xml version="1.0" encoding="utf-8"?>
<comments xmlns="http://schemas.openxmlformats.org/spreadsheetml/2006/main">
  <authors>
    <author>tc={9387AE28-ED71-4F0B-9B8F-7082D8D2AD93}</author>
  </authors>
  <commentList>
    <comment ref="D7"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Indicar la obligacion o responsabilidad e indicar el articulo </t>
        </r>
      </text>
    </comment>
  </commentList>
</comments>
</file>

<file path=xl/comments7.xml><?xml version="1.0" encoding="utf-8"?>
<comments xmlns="http://schemas.openxmlformats.org/spreadsheetml/2006/main">
  <authors>
    <author>tc={02FF1250-2725-4B41-BD66-F1E206C460D0}</author>
    <author>tc={92B34008-BC81-4F62-9F0B-74D5C5075DAA}</author>
  </authors>
  <commentList>
    <comment ref="F9"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Adicione servicios, tramites o proceso que puedan ser mejorados haciendo uso de la tecnología identificada en la fila. </t>
        </r>
      </text>
    </comment>
    <comment ref="B24"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Adiciones otras tecnologías emergentes o nuevas que puedan contribuir a la mejora del servicio, tramite con el proceso</t>
        </r>
      </text>
    </comment>
  </commentList>
</comments>
</file>

<file path=xl/comments8.xml><?xml version="1.0" encoding="utf-8"?>
<comments xmlns="http://schemas.openxmlformats.org/spreadsheetml/2006/main">
  <authors>
    <author>tc={BF8D7C81-2222-46FF-B1C3-A77B8EC2AD0E}</author>
  </authors>
  <commentList>
    <comment ref="D7"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que las acciones de crear se coloquen en letra verde, las de eliminar en letra rojo y las de modificar en letra azul</t>
        </r>
      </text>
    </comment>
  </commentList>
</comments>
</file>

<file path=xl/comments9.xml><?xml version="1.0" encoding="utf-8"?>
<comments xmlns="http://schemas.openxmlformats.org/spreadsheetml/2006/main">
  <authors>
    <author>tc={632F6234-A4D8-419C-AD92-D7C336379A0B}</author>
    <author>tc={115114CF-2DEB-4685-A6D9-ED5D679D4333}</author>
  </authors>
  <commentList>
    <comment ref="C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eficiencia , calidad y eficacia</t>
        </r>
      </text>
    </comment>
    <comment ref="D8"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Estrategico, de proyectos, de operación</t>
        </r>
      </text>
    </comment>
  </commentList>
</comments>
</file>

<file path=xl/comments10.xml><?xml version="1.0" encoding="utf-8"?>
<comments xmlns="http://schemas.openxmlformats.org/spreadsheetml/2006/main">
  <authors>
    <author>dora cardozo de arenas</author>
  </authors>
  <commentList>
    <comment ref="A7" authorId="0" shapeId="0">
      <text>
        <r>
          <rPr>
            <b/>
            <sz val="9"/>
            <color indexed="81"/>
            <rFont val="Tahoma"/>
            <family val="2"/>
          </rPr>
          <t>Código o Identificador del indicador dentro de la entidad.</t>
        </r>
        <r>
          <rPr>
            <sz val="9"/>
            <color indexed="81"/>
            <rFont val="Tahoma"/>
            <family val="2"/>
          </rPr>
          <t xml:space="preserve">
</t>
        </r>
      </text>
    </comment>
    <comment ref="C7" authorId="0" shapeId="0">
      <text>
        <r>
          <rPr>
            <b/>
            <sz val="9"/>
            <color indexed="81"/>
            <rFont val="Tahoma"/>
            <family val="2"/>
          </rPr>
          <t>Detalle del indicador, el cual explica el objetivo y el uso del indicador.</t>
        </r>
        <r>
          <rPr>
            <sz val="9"/>
            <color indexed="81"/>
            <rFont val="Tahoma"/>
            <family val="2"/>
          </rPr>
          <t xml:space="preserve">
</t>
        </r>
      </text>
    </comment>
    <comment ref="D7" authorId="0" shapeId="0">
      <text>
        <r>
          <rPr>
            <b/>
            <sz val="9"/>
            <color indexed="81"/>
            <rFont val="Tahoma"/>
            <family val="2"/>
          </rPr>
          <t xml:space="preserve">- De operación
- De proyectos
- Estratégico
</t>
        </r>
        <r>
          <rPr>
            <sz val="9"/>
            <color indexed="81"/>
            <rFont val="Tahoma"/>
            <family val="2"/>
          </rPr>
          <t xml:space="preserve">
</t>
        </r>
      </text>
    </comment>
    <comment ref="E7" authorId="0" shapeId="0">
      <text>
        <r>
          <rPr>
            <b/>
            <sz val="9"/>
            <color indexed="81"/>
            <rFont val="Tahoma"/>
            <family val="2"/>
          </rPr>
          <t>Explicación de cómo se calcula el indicador</t>
        </r>
        <r>
          <rPr>
            <sz val="9"/>
            <color indexed="81"/>
            <rFont val="Tahoma"/>
            <family val="2"/>
          </rPr>
          <t xml:space="preserve">
</t>
        </r>
      </text>
    </comment>
    <comment ref="F7" authorId="0" shapeId="0">
      <text>
        <r>
          <rPr>
            <b/>
            <sz val="9"/>
            <color indexed="81"/>
            <rFont val="Tahoma"/>
            <family val="2"/>
          </rPr>
          <t>Periodicidad con la que se calcula el indicador (Tiempo real, mensual, quincenal, semanal, otro)</t>
        </r>
        <r>
          <rPr>
            <sz val="9"/>
            <color indexed="81"/>
            <rFont val="Tahoma"/>
            <family val="2"/>
          </rPr>
          <t xml:space="preserve">
</t>
        </r>
      </text>
    </comment>
    <comment ref="G7" authorId="0" shapeId="0">
      <text>
        <r>
          <rPr>
            <b/>
            <sz val="9"/>
            <color indexed="81"/>
            <rFont val="Tahoma"/>
            <family val="2"/>
          </rPr>
          <t xml:space="preserve">Documenta cómo se obtienen los datos necesarios para calcular el indicador, así como los mecanismos para acceder a ellos.  </t>
        </r>
      </text>
    </comment>
    <comment ref="H7" authorId="0" shapeId="0">
      <text>
        <r>
          <rPr>
            <b/>
            <sz val="9"/>
            <color indexed="81"/>
            <rFont val="Tahoma"/>
            <family val="2"/>
          </rPr>
          <t>Persona encargada de reportar y analizar la información del indicador</t>
        </r>
        <r>
          <rPr>
            <sz val="9"/>
            <color indexed="81"/>
            <rFont val="Tahoma"/>
            <family val="2"/>
          </rPr>
          <t xml:space="preserve">
</t>
        </r>
      </text>
    </comment>
    <comment ref="M7" authorId="0" shapeId="0">
      <text>
        <r>
          <rPr>
            <b/>
            <sz val="9"/>
            <color indexed="81"/>
            <rFont val="Tahoma"/>
            <family val="2"/>
          </rPr>
          <t>Cualquier comentario pertinente.</t>
        </r>
        <r>
          <rPr>
            <sz val="9"/>
            <color indexed="81"/>
            <rFont val="Tahoma"/>
            <family val="2"/>
          </rPr>
          <t xml:space="preserve">
</t>
        </r>
      </text>
    </comment>
  </commentList>
</comments>
</file>

<file path=xl/sharedStrings.xml><?xml version="1.0" encoding="utf-8"?>
<sst xmlns="http://schemas.openxmlformats.org/spreadsheetml/2006/main" count="6758" uniqueCount="2582">
  <si>
    <t>Fases</t>
  </si>
  <si>
    <t>Objetivo</t>
  </si>
  <si>
    <t>Área</t>
  </si>
  <si>
    <t>Nombre</t>
  </si>
  <si>
    <t>Ficha de la Entidad</t>
  </si>
  <si>
    <t>Nombre de la Entidad</t>
  </si>
  <si>
    <t>Municipio</t>
  </si>
  <si>
    <t>Orden o Suborden</t>
  </si>
  <si>
    <t>Presupuesto ejecutado en la  última vigencia en toda la entidad</t>
  </si>
  <si>
    <t>Naturaleza Jurídica</t>
  </si>
  <si>
    <t>Presupuesto de TI ejecutado última vigencia</t>
  </si>
  <si>
    <t>Nivel</t>
  </si>
  <si>
    <t>Fecha de última actualización plan estratégico institucional</t>
  </si>
  <si>
    <t>Fecha de última actualización plan estratégico de TI</t>
  </si>
  <si>
    <t>Estrategia de la Entidad</t>
  </si>
  <si>
    <t>Misión de la entidad</t>
  </si>
  <si>
    <t>Visión de la entidad</t>
  </si>
  <si>
    <t>Meta</t>
  </si>
  <si>
    <t>ID</t>
  </si>
  <si>
    <t>Medición actual</t>
  </si>
  <si>
    <t>Estrategia de TI</t>
  </si>
  <si>
    <t>Misión de TI</t>
  </si>
  <si>
    <t>Visión de TI</t>
  </si>
  <si>
    <t>Metas</t>
  </si>
  <si>
    <t>Servicios</t>
  </si>
  <si>
    <t>Variables</t>
  </si>
  <si>
    <t>Canales</t>
  </si>
  <si>
    <t>Áreas que participan</t>
  </si>
  <si>
    <t>Tipo de usuario</t>
  </si>
  <si>
    <t>Costos último año</t>
  </si>
  <si>
    <t>Nivel de satisfacción del servicio</t>
  </si>
  <si>
    <t># de PQR recibidas</t>
  </si>
  <si>
    <t>Nivel de complejidad actual</t>
  </si>
  <si>
    <t>Nivel de criticidad</t>
  </si>
  <si>
    <t>Nivel de valor al ciudadano</t>
  </si>
  <si>
    <t>Tiempo promedio del ciclo del servicio</t>
  </si>
  <si>
    <t>Nivel de riesgo de corrupción</t>
  </si>
  <si>
    <t>Canal 1</t>
  </si>
  <si>
    <t>Canal 2</t>
  </si>
  <si>
    <t>Canal 3</t>
  </si>
  <si>
    <t>Canal 4</t>
  </si>
  <si>
    <t>Canal 5</t>
  </si>
  <si>
    <t>Canal 6</t>
  </si>
  <si>
    <t>Canal 7</t>
  </si>
  <si>
    <t>Canal 8</t>
  </si>
  <si>
    <t>S01</t>
  </si>
  <si>
    <t>S02</t>
  </si>
  <si>
    <t>S03</t>
  </si>
  <si>
    <t>C01</t>
  </si>
  <si>
    <t>C02</t>
  </si>
  <si>
    <t>C03</t>
  </si>
  <si>
    <t>Habilitadores</t>
  </si>
  <si>
    <t>Barreras</t>
  </si>
  <si>
    <t>Origen Interno</t>
  </si>
  <si>
    <t>Fortalezas</t>
  </si>
  <si>
    <t>Debilidades</t>
  </si>
  <si>
    <t>Origen Externo</t>
  </si>
  <si>
    <t>Oportunidades</t>
  </si>
  <si>
    <t>Amenazas</t>
  </si>
  <si>
    <t>Descripción</t>
  </si>
  <si>
    <t>Evaluación de tendencias tecnológicas</t>
  </si>
  <si>
    <t>Tendencias tecnológicas</t>
  </si>
  <si>
    <t>Características</t>
  </si>
  <si>
    <t>Cloud Computing</t>
  </si>
  <si>
    <t>Autoservicio bajo demanda (On-demand self-service)
Acceso amplio a la red
Conjunto común de recursos
Rápida elasticidad
Servicio medible</t>
  </si>
  <si>
    <t>Inteligencia Artificial - Machine Learning</t>
  </si>
  <si>
    <t>Predicciones sobre comportamientos, reacciones y tendencias en datos almacenados y clasificados</t>
  </si>
  <si>
    <t>Internet de las Cosas</t>
  </si>
  <si>
    <t>Interconexión de cualquier objeto o producto con otro a través de la red</t>
  </si>
  <si>
    <t>Big Data - Analítica</t>
  </si>
  <si>
    <t>Manejo de altos volúmenes de información y velocidad de los datos o rapidez en la que son creados</t>
  </si>
  <si>
    <t>BlockChain</t>
  </si>
  <si>
    <t>Transacciones automáticas confiables con integridad del proceso en bloques de transacción</t>
  </si>
  <si>
    <t>Microservicios - SOA</t>
  </si>
  <si>
    <t>Manejo de arquitectura descentralizada o software descompuesto en diferentes partes independientes</t>
  </si>
  <si>
    <t>DevOps</t>
  </si>
  <si>
    <t>Uso de contenedores que permiten el despliegue y desarrollo de aplicaciones rápidamente</t>
  </si>
  <si>
    <t>Plataformas de Ciberseguridad</t>
  </si>
  <si>
    <t>Análisis de todo el tráfico de red para la reducción de los ciberataques</t>
  </si>
  <si>
    <t>Realidad Aumentada</t>
  </si>
  <si>
    <t>Facilita el aprendizaje y enseñanza de una forma rápida y más adecuada</t>
  </si>
  <si>
    <t>Plataforma colaborativa</t>
  </si>
  <si>
    <t>Espacio digital común en una organización para la generación colaborativa de documentos y contenido digital en general</t>
  </si>
  <si>
    <t>Robótica y drones</t>
  </si>
  <si>
    <t>Elementos electromecánicos que pueden ejecutar tareas físicas para las cuales han sido diseñados. Ejemplo: Clasificación de frutas</t>
  </si>
  <si>
    <t>Impresión 3D</t>
  </si>
  <si>
    <t>Generación tridimensional de objetos a partir de apilamiento de capas, que en conjunto generan una figura que corresponde a un diseño previo</t>
  </si>
  <si>
    <t>Otra…</t>
  </si>
  <si>
    <t>OETI01</t>
  </si>
  <si>
    <t>OETI02</t>
  </si>
  <si>
    <t>OETI03</t>
  </si>
  <si>
    <t>Catálogo de brechas</t>
  </si>
  <si>
    <t>Nombre elemento
(Capacidad, recurso, rol, proceso. Ej. Sistema misional xx)</t>
  </si>
  <si>
    <t>Acción
[Crear, eliminar, modificar]</t>
  </si>
  <si>
    <t xml:space="preserve">Tiempo estimado total </t>
  </si>
  <si>
    <t>Costo estimado inversión total</t>
  </si>
  <si>
    <t>Proyecto en ejecución 
[SI, NO]</t>
  </si>
  <si>
    <t>Nombre Iniciativa</t>
  </si>
  <si>
    <t>Área Líder</t>
  </si>
  <si>
    <t>ID Metas estratégicas</t>
  </si>
  <si>
    <t>Áreas Involucradas</t>
  </si>
  <si>
    <t>Tiempo total estimado</t>
  </si>
  <si>
    <t>Fecha inicio estimada</t>
  </si>
  <si>
    <t>IT001</t>
  </si>
  <si>
    <t>IT002</t>
  </si>
  <si>
    <t>IT003</t>
  </si>
  <si>
    <t>IT004</t>
  </si>
  <si>
    <t>IT005</t>
  </si>
  <si>
    <t>Plan asociado</t>
  </si>
  <si>
    <t>ID Servicios asociados</t>
  </si>
  <si>
    <t>Brechas</t>
  </si>
  <si>
    <t>IPGD001</t>
  </si>
  <si>
    <t>IPGD002</t>
  </si>
  <si>
    <t>IPGD003</t>
  </si>
  <si>
    <t>IPGD004</t>
  </si>
  <si>
    <t>IPGD005</t>
  </si>
  <si>
    <t>IPGD006</t>
  </si>
  <si>
    <t>IPGD007</t>
  </si>
  <si>
    <t>IPGD008</t>
  </si>
  <si>
    <t>IPGD009</t>
  </si>
  <si>
    <t>IPGD010</t>
  </si>
  <si>
    <t>IPGD020</t>
  </si>
  <si>
    <t>J</t>
  </si>
  <si>
    <t>A</t>
  </si>
  <si>
    <t>S</t>
  </si>
  <si>
    <t>O</t>
  </si>
  <si>
    <t>N</t>
  </si>
  <si>
    <t>D</t>
  </si>
  <si>
    <t>E</t>
  </si>
  <si>
    <t>F</t>
  </si>
  <si>
    <t>M</t>
  </si>
  <si>
    <t>Grupo de interés</t>
  </si>
  <si>
    <t>Plan de comunicación del PETI</t>
  </si>
  <si>
    <t>Canal</t>
  </si>
  <si>
    <t>Formato</t>
  </si>
  <si>
    <t>Responsable</t>
  </si>
  <si>
    <t>Frecuencia</t>
  </si>
  <si>
    <t>Rangos</t>
  </si>
  <si>
    <t>Bueno</t>
  </si>
  <si>
    <t>a</t>
  </si>
  <si>
    <t>Intermedio</t>
  </si>
  <si>
    <t>Malo</t>
  </si>
  <si>
    <t>Tramite en linea</t>
  </si>
  <si>
    <t>Nivel Complejidad</t>
  </si>
  <si>
    <t>Nivel de satisfaccion</t>
  </si>
  <si>
    <t>Si</t>
  </si>
  <si>
    <t>Bajo</t>
  </si>
  <si>
    <t>No</t>
  </si>
  <si>
    <t>Medio</t>
  </si>
  <si>
    <t>Alto</t>
  </si>
  <si>
    <t>Actividades</t>
  </si>
  <si>
    <t>Primera fase: Planear</t>
  </si>
  <si>
    <t>Actividad 1: Conformar el equipo de trabajo e identificar stakeholders</t>
  </si>
  <si>
    <t>Actividad 2: Determinar el presupuesto y recursos para la elaboración del PETI</t>
  </si>
  <si>
    <t>Actividad 3: Establecer plan de trabajo y cronograma de trabajo</t>
  </si>
  <si>
    <t>Segunda fase: Analizar</t>
  </si>
  <si>
    <t xml:space="preserve">Actividad 4: Comprender el entorno organizacional </t>
  </si>
  <si>
    <t>Actividad 5: Analizar planes estratégicos externos y compromisos institucionales</t>
  </si>
  <si>
    <t>Tercera fase: Construir</t>
  </si>
  <si>
    <t xml:space="preserve">Actividad 13 Consolidar y priorizar iniciativas y construir hoja de ruta de proyectos </t>
  </si>
  <si>
    <t>Cuarta fase: Socializar</t>
  </si>
  <si>
    <t>Equipo para la construcción del PETI</t>
  </si>
  <si>
    <t>Rol</t>
  </si>
  <si>
    <t>Nombre de la persona</t>
  </si>
  <si>
    <t>Stakeholders claves</t>
  </si>
  <si>
    <t>Aporte</t>
  </si>
  <si>
    <t>correo electrónico</t>
  </si>
  <si>
    <t>Telefono Mòvil</t>
  </si>
  <si>
    <t>Existe la persona con el perfil en la entidad? (SI/NO)</t>
  </si>
  <si>
    <t>Fase</t>
  </si>
  <si>
    <t>Fase Analizar</t>
  </si>
  <si>
    <t>Fase Construir</t>
  </si>
  <si>
    <t>Fase Socializar</t>
  </si>
  <si>
    <t>Fecha Inicio</t>
  </si>
  <si>
    <t>Salida o resultado</t>
  </si>
  <si>
    <t xml:space="preserve">Comprender el entorno organizacional </t>
  </si>
  <si>
    <t>Analizar planes estratégicos externos y compromisos institucionales</t>
  </si>
  <si>
    <t>Identificar y caracterizar trámites y los servicios institucionales.</t>
  </si>
  <si>
    <t>Analizar y diagnosticar la gestión de TI.</t>
  </si>
  <si>
    <t>Actualizar o construir catalogos de sistemas de Información</t>
  </si>
  <si>
    <t>Actualizar o construir catalogos de componentes de información</t>
  </si>
  <si>
    <t>Actualizar o construir catalogos de infraetsructura tecnológica</t>
  </si>
  <si>
    <t>Actualizar o construir catalogos de servicios de TI</t>
  </si>
  <si>
    <t>4.1</t>
  </si>
  <si>
    <t>4.2</t>
  </si>
  <si>
    <t>4.3</t>
  </si>
  <si>
    <t>4.4</t>
  </si>
  <si>
    <t>Analizar y entender los procesos de la cadena de valor y valor si tienen algun grado de digitalizacion o soporte de un SI</t>
  </si>
  <si>
    <t>1.1</t>
  </si>
  <si>
    <t xml:space="preserve">1.2 </t>
  </si>
  <si>
    <t>Identificar y levantar el listado de normatividad que afecta e incide en la operaciòn de la entidad</t>
  </si>
  <si>
    <t>Identificar las obligaciones y responsabilidades presentes en planes extrategcos externos, conpes u otro compromiso.</t>
  </si>
  <si>
    <t>2.1</t>
  </si>
  <si>
    <t>4.5</t>
  </si>
  <si>
    <t>Analisis del dominio de Estrategia de TI</t>
  </si>
  <si>
    <t>Analisis del domino de Gobierno de TI</t>
  </si>
  <si>
    <t>Analisis del Dominio de sistemas de información</t>
  </si>
  <si>
    <t>Anàlisis del dominio de datos</t>
  </si>
  <si>
    <t>4.6</t>
  </si>
  <si>
    <t>4.7</t>
  </si>
  <si>
    <t>4.8</t>
  </si>
  <si>
    <t>4.9</t>
  </si>
  <si>
    <t>4.10</t>
  </si>
  <si>
    <t>4.11</t>
  </si>
  <si>
    <t>Evaluar tendencias tecnológicas y tecnologías emergentes</t>
  </si>
  <si>
    <t>Construir la estrategia de TI</t>
  </si>
  <si>
    <t>Identificar mejoras en los servicios y la operación</t>
  </si>
  <si>
    <t>Identificar las oportunidades de mejora en cada dominio de gestión de TI</t>
  </si>
  <si>
    <t>Identificar brechas</t>
  </si>
  <si>
    <t xml:space="preserve">Consolidar y priorizar iniciativas y construir hoja de ruta de proyectos </t>
  </si>
  <si>
    <t>Identificar otros planes de la Política de Gobierno Digital</t>
  </si>
  <si>
    <t>Determinar indicadores para medir la Estrategia de TI</t>
  </si>
  <si>
    <t>Consolidar el Documento de la estrategia de TI ( PETI)</t>
  </si>
  <si>
    <t>Presentar PETI para aprobación y publicar</t>
  </si>
  <si>
    <t>Socializar el PETI</t>
  </si>
  <si>
    <t>Fecha de actualizacion del plan sectorial o de Desarrollo Territorial según aplique</t>
  </si>
  <si>
    <t>Objetivos Estratègicos y metas de la entidad</t>
  </si>
  <si>
    <t>Procesos de cadena de valor</t>
  </si>
  <si>
    <t>Nombre del proceso</t>
  </si>
  <si>
    <t>SI 1</t>
  </si>
  <si>
    <t>SI 2</t>
  </si>
  <si>
    <t>SI 3</t>
  </si>
  <si>
    <t>SI 4</t>
  </si>
  <si>
    <t>SI 5</t>
  </si>
  <si>
    <t>SI 6</t>
  </si>
  <si>
    <t>SI 7</t>
  </si>
  <si>
    <t>T</t>
  </si>
  <si>
    <t>P</t>
  </si>
  <si>
    <t>El sistema soporta pacialmente el proceso</t>
  </si>
  <si>
    <t>El sistema soporta totalmente el proceso</t>
  </si>
  <si>
    <t>Tipo</t>
  </si>
  <si>
    <t>Norma</t>
  </si>
  <si>
    <t>Procesos asociados con el servicio, tràmite u OPA</t>
  </si>
  <si>
    <t>Normatividad asociada a la entidad</t>
  </si>
  <si>
    <t>Planes estratégicos externos</t>
  </si>
  <si>
    <t>Planes estratégicos externos o CONPES</t>
  </si>
  <si>
    <t>Responsabilidad u obligación</t>
  </si>
  <si>
    <t>Fecha de Plazo de ejecucion</t>
  </si>
  <si>
    <t>Trámites</t>
  </si>
  <si>
    <t xml:space="preserve">Procesos </t>
  </si>
  <si>
    <t>P01</t>
  </si>
  <si>
    <t>P02</t>
  </si>
  <si>
    <t>P03</t>
  </si>
  <si>
    <t># de personas que utilizaron el servicio o tràmite en el  último año</t>
  </si>
  <si>
    <t>Nivel de Automatización</t>
  </si>
  <si>
    <t>Registrado en el SUIT (S/N)</t>
  </si>
  <si>
    <t>Norma que soporte el tràmite</t>
  </si>
  <si>
    <t>Caracterización de Servicios, tràmites u OPAS</t>
  </si>
  <si>
    <t>Nombre del Servicio,  trámite u OPA</t>
  </si>
  <si>
    <t>Descripción del servicio,  trámite u OPA</t>
  </si>
  <si>
    <t>Servicios , trámites u OPA`s</t>
  </si>
  <si>
    <t>Tipo : Trámite , servicio u OPA</t>
  </si>
  <si>
    <t>Inteligencia Artificial Adaptativa</t>
  </si>
  <si>
    <t>Metaverso</t>
  </si>
  <si>
    <t>ID Objetivos institucionales asociados</t>
  </si>
  <si>
    <t>Objetivos estratégicos de TI</t>
  </si>
  <si>
    <t>Medición actual o linea base</t>
  </si>
  <si>
    <t>Nivel de autimatizacion o digitalizacion</t>
  </si>
  <si>
    <t>Parcialmente en linea</t>
  </si>
  <si>
    <t>Automatizado parcialmente</t>
  </si>
  <si>
    <t>Automatizado totalmente</t>
  </si>
  <si>
    <t>Totalmente Manual</t>
  </si>
  <si>
    <t>Totalmente en linea</t>
  </si>
  <si>
    <t>Parcialmente automatizado y en linea</t>
  </si>
  <si>
    <t>Catálogo de iniciativas y proyectos de transformación digital</t>
  </si>
  <si>
    <t>Nombre Iniciativa o proyecto</t>
  </si>
  <si>
    <t>Descripción de la iniciativa o proyecto</t>
  </si>
  <si>
    <t>Subproyectos o iniciativas</t>
  </si>
  <si>
    <t>dominio de gestion de TI asociado</t>
  </si>
  <si>
    <t>Tiempo total estimado (meses)</t>
  </si>
  <si>
    <t xml:space="preserve">Costo o presupuesto  estimado </t>
  </si>
  <si>
    <t>Objetivo estratégico institucional asociado</t>
  </si>
  <si>
    <t xml:space="preserve">
Área Líder</t>
  </si>
  <si>
    <t>Objetivo estratégico de TI al que contribuye</t>
  </si>
  <si>
    <t>Meta a la que contribuye</t>
  </si>
  <si>
    <t>Brecha asociada</t>
  </si>
  <si>
    <t>vigencia</t>
  </si>
  <si>
    <t>Categoria del indicador</t>
  </si>
  <si>
    <t>Tipo del indicador</t>
  </si>
  <si>
    <t>Nombre del indicador</t>
  </si>
  <si>
    <t>Decripción</t>
  </si>
  <si>
    <t>Fórmulas</t>
  </si>
  <si>
    <t>IND.ES.01</t>
  </si>
  <si>
    <t>Eficacia</t>
  </si>
  <si>
    <t>Estratégico</t>
  </si>
  <si>
    <t>Nivel de ejecución  del PETI x vigencia</t>
  </si>
  <si>
    <t>Calcular porcentaje de proyectos ejecutados x vigencia/ proyectos planeados x vigencia</t>
  </si>
  <si>
    <t>EP: Ejecución PETI
IE: Iniciativas Ejecutadas
IP: Iniciativas Planeadas
EP: (IE/ IP) * 100%</t>
  </si>
  <si>
    <t>IND.ES.02</t>
  </si>
  <si>
    <t>Nivel de ejecución acumulada del PETI</t>
  </si>
  <si>
    <t xml:space="preserve">Calcular el avance en la ejecución de iniciativas planeadas en el PETI  y las ejecutadas por periodo acumuladas.
</t>
  </si>
  <si>
    <t xml:space="preserve">AP:Avance Acumulado PETI
IP: Iniciativas Planeadas
SIE: Sumatoria Iniciativas Ejecutadas durante vigencia PETI
AP: (SIE/IP) * 100% 
</t>
  </si>
  <si>
    <t>INDICADORES DE GESTION DE TI</t>
  </si>
  <si>
    <t>Codigo del indicador</t>
  </si>
  <si>
    <t>Dominio de gestion de TI asociado</t>
  </si>
  <si>
    <t>HOJA DE VIDA DEL INDICADOR</t>
  </si>
  <si>
    <t>Identificador del Indicador</t>
  </si>
  <si>
    <t>Objetivo del indicador</t>
  </si>
  <si>
    <t>Tipo de indicador</t>
  </si>
  <si>
    <t>Fórmula</t>
  </si>
  <si>
    <t>Origen de los datos</t>
  </si>
  <si>
    <t xml:space="preserve">Responsable </t>
  </si>
  <si>
    <t xml:space="preserve">Meta </t>
  </si>
  <si>
    <t>Observaciones</t>
  </si>
  <si>
    <t>Nivel de ejecución del PETI  x vigencia</t>
  </si>
  <si>
    <t>% De proyectos ejecutados x vigencia/ proyectos planeados x vigencia</t>
  </si>
  <si>
    <t>Proyectos</t>
  </si>
  <si>
    <t>Semestral</t>
  </si>
  <si>
    <t>Tablero de control de seguimiento al plan de proyectos del PETI , definido por el lider de estrategia de TI</t>
  </si>
  <si>
    <t>OTIC Lider de Estrategia TI</t>
  </si>
  <si>
    <t>&gt;=95%</t>
  </si>
  <si>
    <t>Entre 94% y 71%</t>
  </si>
  <si>
    <t>&lt;=70%</t>
  </si>
  <si>
    <t xml:space="preserve">Medir el avance en la ejecución de iniciativas planeadas en el PETI  y las ejecutadas 
</t>
  </si>
  <si>
    <t>Anual</t>
  </si>
  <si>
    <t>&lt;70%</t>
  </si>
  <si>
    <t>Actividad</t>
  </si>
  <si>
    <t>Actividad 6: Analizar y diagnosticar la gestión de TI.</t>
  </si>
  <si>
    <t>Actividad 7: Evaluar tendencias tecnológicas y tecnologías emergentes</t>
  </si>
  <si>
    <t>Actividad 8: Construir la estrategia de TI</t>
  </si>
  <si>
    <t>Actividad 9: Identificar mejoras en los servicios y la operación</t>
  </si>
  <si>
    <t>Actividad 10: Identificar las oportunidades de mejora en cada dominio de gestión de TI</t>
  </si>
  <si>
    <t>Actividad 11 Identificar brechas</t>
  </si>
  <si>
    <t>Actividad 12: Identificar otros planes de la Política de Gobierno Digital</t>
  </si>
  <si>
    <t>Actividad 14: Determinar indicadores para medir la Estrategia de TI</t>
  </si>
  <si>
    <t>Actividad 15: Consolidar el Documento de la estrategia de TI ( PETI)</t>
  </si>
  <si>
    <t>Actividad 16: Presentar PETI para aprobación y publicar</t>
  </si>
  <si>
    <t>Actividad 17: Socializar el PETI</t>
  </si>
  <si>
    <t>Catálogo de iniciativas de otros Planes de la Política de Gobierno Digital</t>
  </si>
  <si>
    <t>Descripción y justificaciòn de la acción</t>
  </si>
  <si>
    <t>ID Servicio, tramite o proceso afectado</t>
  </si>
  <si>
    <t>Atención al ciudadano</t>
  </si>
  <si>
    <t>Eliany Rocío Montejo Carrascal</t>
  </si>
  <si>
    <t>Lider construcción PETI</t>
  </si>
  <si>
    <t>eliany.montejo@chia.gov.co</t>
  </si>
  <si>
    <t>sí</t>
  </si>
  <si>
    <t>Alexis Guerrero</t>
  </si>
  <si>
    <t>Información institucional area Sec General</t>
  </si>
  <si>
    <t>Gustavo Carvajal Millan</t>
  </si>
  <si>
    <t>gustavo.carvajal@chia.gov.co</t>
  </si>
  <si>
    <t>john.guerrero@chia.gov.co</t>
  </si>
  <si>
    <t>Secretaria General</t>
  </si>
  <si>
    <t>Oficina TIC</t>
  </si>
  <si>
    <t>Julian Diaz</t>
  </si>
  <si>
    <t>Sistemas de Información Propios -Analitica de datos</t>
  </si>
  <si>
    <t>Infraestructura y aplicaciones Ciberseguridad</t>
  </si>
  <si>
    <t>Información trámites SUIT</t>
  </si>
  <si>
    <t>Jefe Oficina TIC: Líder de estrategia TI - Aprueba PETI</t>
  </si>
  <si>
    <t>julian.diaz@chia.gov.co</t>
  </si>
  <si>
    <t>Secretaria de Planeación</t>
  </si>
  <si>
    <t>Sec General / Oficina TIC</t>
  </si>
  <si>
    <t>2024 (Meses)</t>
  </si>
  <si>
    <t>Actividad 4B: Ficha procesos PETI diligenciada</t>
  </si>
  <si>
    <t>Actividad 4A: Ficha conocimiento estrategico de la entidad diligenciada</t>
  </si>
  <si>
    <t>Angela Maria Rosas Plazas</t>
  </si>
  <si>
    <t>angela.rosas@chia.gov.co</t>
  </si>
  <si>
    <t>884 4444 ext. 4200</t>
  </si>
  <si>
    <t xml:space="preserve">Olga Rojas </t>
  </si>
  <si>
    <t>olga.rojas@chia.gov.co</t>
  </si>
  <si>
    <t>Arquitectura Empresarial - Catalogo de componentes</t>
  </si>
  <si>
    <t>884 4444 ext. 2301</t>
  </si>
  <si>
    <t>Juridica - Kawak</t>
  </si>
  <si>
    <t>Municipal</t>
  </si>
  <si>
    <t>Pública</t>
  </si>
  <si>
    <t>Territorial</t>
  </si>
  <si>
    <t>Alcaldía de Chía</t>
  </si>
  <si>
    <t>Chía</t>
  </si>
  <si>
    <t>Garantizar a sus habitantes una oportuna y efectiva prestación de los servicios con calidad en materia de salud, educación, seguridad, construcción de obras de infraestructura, ordenamiento territorial, medio ambiente, crecimiento socio – cultural, deportivo y erradicación de la pobreza, promoviendo la participación comunitaria en aras de mejorar la calidad de vida de nuestros ciudadanos y de quienes visitan nuestro territorio.</t>
  </si>
  <si>
    <t>Anàlisis del dominio de seguridad de la información</t>
  </si>
  <si>
    <t>Analisis del domino de infraestructura de TI</t>
  </si>
  <si>
    <t>Análisis del dominio de uso y apropiaciòn de TI</t>
  </si>
  <si>
    <t>Actividad 4D-Normatividad asociada a la entidad</t>
  </si>
  <si>
    <t>Actividad 5 - Planes estratégicos externos diligenciada</t>
  </si>
  <si>
    <t>Actividad 4C - Caracterización de Servicios, tràmites u OPAS, diligenciada</t>
  </si>
  <si>
    <t>Actividad 6-Matriz DOFA, elaborada</t>
  </si>
  <si>
    <t>catalogos de componentes de información, construido</t>
  </si>
  <si>
    <t>Catalogos de sistemas de información, construido</t>
  </si>
  <si>
    <t>Catalogos de infraetsructura tecnológica, actualizado</t>
  </si>
  <si>
    <t>Catalogos de servicios de TI, actualizado</t>
  </si>
  <si>
    <t>Actividad 8 - Ficha estrategia de TI diligenciada</t>
  </si>
  <si>
    <t>Actividad 12 - Catálogo de iniciativas de otros Planes de la Política de Gobierno Digital, diligenciada</t>
  </si>
  <si>
    <t>Documento con el Analisis del Dominio de sistemas de información</t>
  </si>
  <si>
    <t>Actividad 13 - Catálogo de iniciativas y proyectos de transformación digital</t>
  </si>
  <si>
    <t xml:space="preserve">Documento con la arquitectura de red actualizada </t>
  </si>
  <si>
    <t>Resultados encuestas vs analisis</t>
  </si>
  <si>
    <t>Actividad 7 - Evaluación de tendencias tecnológicas, diligenciado</t>
  </si>
  <si>
    <t>PETI</t>
  </si>
  <si>
    <t>Actividad 14 - INDICADORES DE GESTION DE TI, diligenciado</t>
  </si>
  <si>
    <t>Circular informativa - pagina web</t>
  </si>
  <si>
    <t>Diapositivas presentación PETI - reunión comité de gestión y desempeño</t>
  </si>
  <si>
    <t>N/A</t>
  </si>
  <si>
    <t>Servicios de Predicciones de  textos  clasificados , tendencias  empleando lenguajes R y plataforma de  Azure IA</t>
  </si>
  <si>
    <t>Servicio de  analítica de  datos  para  análisis de información empleando metodología CRISP-DM.  Se aclara no se  llega a las  dimensiones de  BigData por los volúmenes de  datos  alcanzandos</t>
  </si>
  <si>
    <t>Ninguno</t>
  </si>
  <si>
    <t>Repositorio de  desarrollos inhouse en módulos de componentes  para el  desarrollo de aplicaciones de  rápida  respuesta.</t>
  </si>
  <si>
    <t>Plataforma de Comunicaciones para nivel interno de la organización a través de  MO365</t>
  </si>
  <si>
    <t>Servicio de Drone  para  seguridad del municipio de  chía. Se cuenta con polizas, permisos y pilotos  certificados</t>
  </si>
  <si>
    <t>Cursos de formación en  robótica a través de  mecanismos LEGO</t>
  </si>
  <si>
    <t>Cursos de  formación asociados a  Diseño  3D</t>
  </si>
  <si>
    <t>Impresión de  piezas para la comunidad y proyectos en las  dimensiones máximas  con el equipo disponible. WANHAO Duplicator 6 - Desktop 3D Printer</t>
  </si>
  <si>
    <t>Creación de modelos de  análisis de datos y chat bot  empleando  IA  Adaptativa con servicios  Azure</t>
  </si>
  <si>
    <t>Conexión por Cableado Estructurado</t>
  </si>
  <si>
    <t>Seguridad Perimetral Fisica-Control de Acceso</t>
  </si>
  <si>
    <t>Gestión de Gobierno y Seguridad</t>
  </si>
  <si>
    <t>Gestión de Servicios Administrativos</t>
  </si>
  <si>
    <t>Gestión de la Movilidad</t>
  </si>
  <si>
    <t>Sistema de seguridad perimetral</t>
  </si>
  <si>
    <t>Sistema de Seguridad ENDPOINT</t>
  </si>
  <si>
    <t>Tecnologias de la Información</t>
  </si>
  <si>
    <t>Para el año 2040, consolidaremos al Municipio de Chía como un territorio referente
en el modelo de desarrollo integral. En nuestra visión, nos proyectamos hacia el
futuro con la firme convicción de construir una comunidad inclusiva, que tenga
acceso universal a los programas de bienestar humano y educación, propiciando
escenarios de igualdad de oportunidades para todos los habitantes de Chía. Nos
comprometemos a garantizar el progreso y modernización territorial, siempre de la
mano con la armonía de la conservación de nuestros recursos naturales.
Trabajaremos incansablemente para permitir un desarrollo sostenible e integral en
el territorio</t>
  </si>
  <si>
    <t>Garantizar la atención integral a primera infancia, infancia, adolescencia y
juventud en aras de fortalecer su calidad de vida.</t>
  </si>
  <si>
    <t>Garantizar anualmente la atención Integral de 800 niños menores de cinco (5) años.</t>
  </si>
  <si>
    <t>Capacitar a 500 niños, niñas, adolescentes y jóvenes con servicios de
educación informal.</t>
  </si>
  <si>
    <t>Implementar el banco de iniciativas juvenil</t>
  </si>
  <si>
    <t>Adecuar una infraestructura para el servicio de la casa de la juventud</t>
  </si>
  <si>
    <t>Adecuar dos infraestructuras dirigidas al
Servicio de atención integral a la primera
infancia.</t>
  </si>
  <si>
    <t>Beneficiar 1.000 adultos mayores identificados en familias en situación de
vulnerabilidad con un apoyo económico para la dignificación de la vejez</t>
  </si>
  <si>
    <t>Brindar cobertura básica a las personas en condición de vulnerabilidad y/o
abandono en aras de mejoras su calidad de vida</t>
  </si>
  <si>
    <t>Implementar el Sistema de Cuidado Municipal.</t>
  </si>
  <si>
    <t>Garantizar la atención de 4,000 usuarios
focalizados por el Departamento de Prosperidad Social</t>
  </si>
  <si>
    <t>Garantizar la atención integral de 105 adultos mayores con servicios de institucionalización en centro de larga
estancia.</t>
  </si>
  <si>
    <t>Brindar cobertura básica a las personas en condición de vulnerabilidad y/o
abandono en aras de mejoras su calidad de vida.</t>
  </si>
  <si>
    <t>Ampliar a dos (2) las sedes destinadas para la atención integral de adulto mayor</t>
  </si>
  <si>
    <t>Atender a 5.200 adultos mayores con atención y bienestar integral</t>
  </si>
  <si>
    <t>Garantizar la atención integral de 650 personas con discapacidad</t>
  </si>
  <si>
    <t>Entregar 800 subsidios o apoyos económicos a núcleos familiares con integrantes con discapacidad.</t>
  </si>
  <si>
    <t>Dotar 5 sedes con elementos necesarios para el funcionamiento de los programas
sociales</t>
  </si>
  <si>
    <t>Acompañar 3200 hogares con un programa de acompañamiento familiar y
comunitario</t>
  </si>
  <si>
    <t>Terminar la construcción del Centro de
Discapacidad</t>
  </si>
  <si>
    <t>Fortalecer las capacidades y el liderazgo de los jóvenes y la comunidad LGBTIQ+
del municipio de Chía, por medio de diferentes estrategias y acciones encaminadas
a identificar las necesidades y proyecciones de estos grupos poblacionales; para
así, impulsarlos cómo agentes de cambio en el municipio, propiciando espacios de
participación y liderazgo, enmarcado en la prevención de la discriminación y
cualquier tipo de violencia.</t>
  </si>
  <si>
    <t>Promover cinco (5) espacios de participación juvenil en el Municipio de
Chía</t>
  </si>
  <si>
    <t>Implementar
una estrategia de promoción de la garantía de derechos de mujer y equidad de género (LGBTIQ+)</t>
  </si>
  <si>
    <t>Elaborar 5 políticas públicas municipales</t>
  </si>
  <si>
    <t>Mantener siete (7) equipamientos sociales existentes donde convergen las
actividades sociales</t>
  </si>
  <si>
    <t xml:space="preserve">Realizar un proceso de formulación y seguimiento a las políticas públicas y
responder a las necesidades específicas de los diferentes grupos poblacionales.
</t>
  </si>
  <si>
    <t>Mantener el equipamiento necesario para el buen funcionamiento de las
actividades de los programas sociales.</t>
  </si>
  <si>
    <t>Minimizar los riesgos de afectación a la salud pública a causa del incumplimiento
de la normatividad sanitaria vigente.</t>
  </si>
  <si>
    <t>Realizar vigilancia a los distritos de agua
existentes en el municipio de Chía  mediante (400) tomas de muestras de
agua</t>
  </si>
  <si>
    <t>Mantener la inspección, vigilancia y control sanitario a 5.000 establecimientos de comercio abiertos al público</t>
  </si>
  <si>
    <t>Mitigar los riesgos que desequilibran la salud individual, familiar y comunitaria,
que afectan el pleno disfrute de la vida de los ciudadanos del Municipio de Chía.</t>
  </si>
  <si>
    <t>Implementar dos (2) estrategias de prevención de enfermedades transmitidas por vectores y animales vertebrados</t>
  </si>
  <si>
    <t>Implementar una (1) estrategia de identificación de riesgo en salud familiar con enfoque en atención primaria en salud, integrando comunidad diferencial: LGBTIQ+, población migrante, indígena, Rrom, víctimas del conflicto armado, población en condición de discapacidad, comunidad negra, afrocolombiana, raizales, y palenquera</t>
  </si>
  <si>
    <t>Atender Abordar a 65.000 personas del municipio de Chía con servicios de promoción y prevención en salud a través del Plan de Intervenciones Colectivas PIC</t>
  </si>
  <si>
    <t>Beneficiar y Caracterizar anualmente 100 madres gestantes identificadas, con la estrategia de control de morbilidad materno - perinatal y activar la ruta de atención integral en salud.</t>
  </si>
  <si>
    <t>Mantener el programa ampliado de inmunizaciones en el municipio haciendo énfasis en los indicadores trazadores</t>
  </si>
  <si>
    <t>Implementar la estrategia "Centros Charlemos" y línea de atención de orientación psicológica para brindar
apoyo y orientación en temas de salud mental</t>
  </si>
  <si>
    <t>Fortalecer la estrategia nutricional, especialmente en el área rural, resguardo indígena, y poblaciones vulnerables, durante el cuatrienio</t>
  </si>
  <si>
    <t>Evaluar el cumplimiento de las rutas integrales de atención (RIAS) vigentes en los prestadores de salud existentes en el municipio</t>
  </si>
  <si>
    <t>Brindar asistencia técnica y apoyo integral a las IPS registradas para el municipio de Chía
encargadas de atender diagnósticos de enfermedades transmisibles, enfermedades 
huérfanas, crónicas, y no trasmisibles.</t>
  </si>
  <si>
    <t>Realizar dos (2) brigadas anuales para la prevención y promoción de salud en la comunidad con enfoque en atención primaria en salud</t>
  </si>
  <si>
    <t>Garantizar el proceso de expedición de certificados de discapacidad a 2.000 personas en condición de discapacidad identificadas en el municipio</t>
  </si>
  <si>
    <t>Prevenir y mitigar los riesgos que afectan la salud sexual y reproductiva de las personas en el curso de su vida desde un enfoque de derechos con 4 campañas de salud sexual y
reproductiva durante el cuatrienio</t>
  </si>
  <si>
    <t>Implementar una estrategia de gestión del riesgo en temas de consumo de sustancias psicoactivas</t>
  </si>
  <si>
    <t>Garantizar el funcionamiento de la Secretaria de Salud, a través del servicio de suministro de insumos para el manejo de eventos de interés en salud pública</t>
  </si>
  <si>
    <t>Garantizar coberturas universales al Sistema General de Seguridad Social en Salud de la población del municipio de Chía</t>
  </si>
  <si>
    <t>Garantizar la cobertura en el régimen subsidiado a 30.000 personas del municipio de Chía,
susceptibles de pertenecer a dicho régimen</t>
  </si>
  <si>
    <t>Promover la afiliación de 5.000 personas al régimen Contributivo del Sistema General de Seguridad Social durante el cuatrienio</t>
  </si>
  <si>
    <t>Brindar asistencia técnica a las entidades del sector que prestan servicios de salud para la
transferencia de herramientas de gestión y conocimiento</t>
  </si>
  <si>
    <t>Garantizar el acceso a servicios de habilitación y rehabilitación funcional a 200 personas del municipio</t>
  </si>
  <si>
    <t>Cooperar en la construcción y dotación de la infraestructura hospitalaria para la prestación de servicios de salud a la población</t>
  </si>
  <si>
    <t>Establecer medidas para la atención y el control de la población de caninos y felinos
del municipio de Chía.</t>
  </si>
  <si>
    <t>Implementar un programa de atención de emergencias veterinarias para 40 caninos y/o
felinos perdidos, abandonados, rescatados, vulnerables, en riesgos o aprehendidos por la policía</t>
  </si>
  <si>
    <t>Fortalecer el programa de control de población de caninos y felinos del municipio de Chía</t>
  </si>
  <si>
    <t>Fortalecer la restauración y conservación de ecosistemas nativos, buscando mitigar
la pérdida de biodiversidad en el municipio de chía y contribuyendo con la
conservación del medio ambiente en el municipio, a través de la adquisición de
predios de importancia estratégica ambiental</t>
  </si>
  <si>
    <t>Sembrar 30.000 individuos arbóreos con especies nativas en predios de importancia ambiental y en el espacio público del municipio de Chía.</t>
  </si>
  <si>
    <t>Realizar mantenimiento de 96 hectáreas de protección ambiental del territorio</t>
  </si>
  <si>
    <t>Diseñar un plan de protección y conservación de la fauna silvestre presente en el municipio</t>
  </si>
  <si>
    <t>Formular un esquema para la ejecución y seguimiento de Pago por Servicios Ambientales - PSA de importancia estratégica para la conservación del recurso hídrico</t>
  </si>
  <si>
    <t>Ejecutar el Pago por Servicios Ambientales -PSA en 15 hectáreas de predios de conservación ambiental</t>
  </si>
  <si>
    <t>Recuperar 157.5 hectáreas de importancia estratégica hídrica y ambiental, con acciones de conservación del uso y manejo sostenible</t>
  </si>
  <si>
    <t>Desarrollar una estrategia para la protección y recuperación de rondas hídricas, de cauces, acuíferos, nacimientos y humedales del municipio.</t>
  </si>
  <si>
    <t>Realizar mantenimiento a 11 hectáreas localizadas en zonas de ronda hídrica y cauces con acceso público</t>
  </si>
  <si>
    <t>Adquirir 50 Hectáreas de interés ambiental para su conservación y preservación.</t>
  </si>
  <si>
    <t xml:space="preserve">Mejorar la calidad hídrica a través de la protección y recuperación de las rondas
hídricas y cuerpos de agua con prácticas sostenibles, aislamiento en zonas de
importancia ecológica de dominio público. Así mismo contribuir con la conservación del medio ambiente en el municipio, a través de la adquisición de predios de importancia estratégica ambiental </t>
  </si>
  <si>
    <t>Reducir los riesgos de los impactos ecosistémicos asociados a la variabilidad climática a través de las acciones de adaptación y mitigación del cambio climático, que mejore la conectividad ecológica, y la recuperación de los ecosistemas
estratégicos en el territorio</t>
  </si>
  <si>
    <t>Formular el Plan Integral de Gestión del Cambio Climático Territorial – PIGCCT, para el municipio de Chía.</t>
  </si>
  <si>
    <t>Implementar un proyecto de servicios de producción de plántulas nativas como insumo para la recuperación de ecosistemas degradados del municipio</t>
  </si>
  <si>
    <t>Implementar 4 pilotos que incluyan acciones de mitigación y adaptación al cambio climático en el territorio.</t>
  </si>
  <si>
    <t>Implementar una estrategia de control vigilancia en fuentes contaminantes como: vertimientos, ruido, residuos, fuentes fijas, contaminación visual</t>
  </si>
  <si>
    <t>Fortalecer la educación ambiental a través de la participación ciudadana con el fin de promover la cultura responsable y sostenible en el territorio.</t>
  </si>
  <si>
    <t>Brindar asistencia técnica a las 12 Instituciones Educativas Oficiales del municipio para los proyectos ambientales</t>
  </si>
  <si>
    <t>Brindar asistencia técnica a 4 proyectos ciudadanos de educación ambiental - PROCEDA.</t>
  </si>
  <si>
    <t>Realizar 40 campañas de educación ambiental enfocadas a buenas prácticas ambientales, conservación de la biodiversidad, acción climática, y protección de las fuentes hídricas.</t>
  </si>
  <si>
    <t>Mejorar el manejo integral de residuos sólidos aprovechables, orgánicos, y no
aprovechables a través de rutas eficientes de recolección, buenas prácticas de
aprovechamiento, capacitación y educación en el territorio.</t>
  </si>
  <si>
    <t>Actualizar el plan de gestión de residuos sólidos PGIRS del municipio.</t>
  </si>
  <si>
    <t>Programa del Plan de Gestión Integral de Residuos Sólidos implementados</t>
  </si>
  <si>
    <t>Implementar 1 estrategia para fortalecer y promover el reciclaje y el aprovechamiento de los residuos solidos</t>
  </si>
  <si>
    <t>Garantizar la eficacia y eficiencia en la prestación de los servicios públicos de
Acueducto, alcantarillado y Aseo en el área de prestación en el municipio de chía,
aportando con acciones al cumplimiento de los objetivos de desarrollo sostenible.</t>
  </si>
  <si>
    <t>Construir 5.415 metros lineales de redes de alcantarillado de los 51.910 priorizadas (proyectados en PMAA) en el municipio, contribuyendo con el cumplimiento de la sentencia Rio Bogotá</t>
  </si>
  <si>
    <t>Eliminar tres puntos de vertimiento de aguas residuales sobre la margen occidental del Rio Frio, dando cumplimiento a lo establecido en el Plan de Saneamiento y Manejo de Vertimientos y contribuyendo con el cumplimiento de la Sentencia Rio Bogotá</t>
  </si>
  <si>
    <t>Gestionar mecanismos de financiación o cofinanciación para la construcción de un istema de tratamiento de aguas residuales (PTAR CHÍA I)</t>
  </si>
  <si>
    <t>Construir un tanque de almacenamiento de 10,000 m3 de capacidad para aumentar la disponibilidad hídrica del servicio de acueducto</t>
  </si>
  <si>
    <t>Construir 3000 metros lineales de la Red Alterna de abastecimiento desde el punto de conexión de la RED MATRIZ de TIBITOC.</t>
  </si>
  <si>
    <t>Construir 6500 metros lineales de redes de acueducto de los 19054 priorizados en
el PMAA.</t>
  </si>
  <si>
    <t>Realizar un (01) estudio de factibilidad técnica, económica, financiera y ambiental para la identificación de soluciones de saneamiento sin cobertura</t>
  </si>
  <si>
    <t>Implementar un (1) programa y/o proyecto para la gestión de pérdidas de agua.</t>
  </si>
  <si>
    <t>Lograr 2059 toneladas de residuos sólidos aprovechadas</t>
  </si>
  <si>
    <t>Diseñar e implementar una (1) estrategia enfocada a crear cultura ciudadana entorno a la prestación de los servicios públicos domiciliarios de A.A.A.</t>
  </si>
  <si>
    <t>Aumentar en un 20% los kilómetros de barrido en el municipio.</t>
  </si>
  <si>
    <t>Reponer el 30% del parque automotor existente para la prestación de los servicios a cargo de EMSERCHIA E.S.P</t>
  </si>
  <si>
    <t>Adelantar acciones tendientes para la construcción de una ECA Municipal(peso) (4003031)</t>
  </si>
  <si>
    <t>Adelantar dos alternativas que permitan optimizar el servicio de aseo</t>
  </si>
  <si>
    <t>Implementar un (1) programa de gestión e intervención de puntos críticos de residuos solidos</t>
  </si>
  <si>
    <t>Mantener la actividad agropecuaria existente, mediante la implementación de técnicas adecuadas de manejo y producción sostenible, haciendo uso eficiente el recurso hídrico, con el debido cuidado del suelo y el ecosistema.</t>
  </si>
  <si>
    <t>Impulsar 12 proyectos productivos agropecuarios en el territorio municipal durante el cuatrienio.</t>
  </si>
  <si>
    <t>Brindar 6.000 asistencias técnicas de extensión rural, agrícola y pecuaria a pequeños y medianos productores durante el cuatrienio</t>
  </si>
  <si>
    <t>Beneficiar 2.000 personas con asistencia técnica para la implementación de sistemas de agricultura urbana y centros poblados durante el cuatrienio.</t>
  </si>
  <si>
    <t>Fortalecer de capacidades productivas, asociativas y de negociación, que mejoren
la comercialización, en apoyo al pequeño y mediano productor agropecuario del
municipio.</t>
  </si>
  <si>
    <t>Apoyar cinco (5) acciones orientadas al fortalecimiento de las cadenas productiva del municipio, en beneficio de los pequeños y medianos productores agropecuarios</t>
  </si>
  <si>
    <t>Convertir el municipio de Chía, en un territorio atractivo y confiable para la
inversión mediante la creación de una Arquitectura Empresarial sólida que nos
ayude a promover el emprendimiento y la generación de empleo.</t>
  </si>
  <si>
    <t>Ejecutar 7 acciones para promover y dinamizar el emprendimiento, la economía popular y comunitaria del municipio</t>
  </si>
  <si>
    <t>Garantizar estrategias de empleabilidad a través de la colocación de 1.500 empleos formales durante el periodo de gobierno.</t>
  </si>
  <si>
    <t>Garantizar el apoyo y acompañamiento a los procesos de emprendimiento social y productivo, presentados por la población víctima del conflicto armado.</t>
  </si>
  <si>
    <t>Apoyar la diversificación empresarial, industrial y doméstica y la adición de valor
como base para la transformación productiva y el mejoramiento de las dinámicas
empresariales.</t>
  </si>
  <si>
    <t>Realizar cuatro (4) eventos de integración empresarial para promover procesos de economía circular y negocios VERDES</t>
  </si>
  <si>
    <t>Actualizar el proyecto de política pública de bienestar animal</t>
  </si>
  <si>
    <t>Transformar la relación entre humanos y animales, generando una cultura del buen trato y respeto por estos últimos, basada en su reconocimiento como seres sintientes con derecho a recibir especial protección contra el sufrimiento y el dolor, en especial, el ausado directa o indirectamente por los humanos.</t>
  </si>
  <si>
    <t>Posicionar al municipio de Chía como un destino turístico competitivo a nivel nacional.</t>
  </si>
  <si>
    <t>Formular un (1) instrumento de planificación para la articulación y orientación de los actores turísticos del municipio.</t>
  </si>
  <si>
    <t>Integrar en un (1) portal los datos del sector turismo a través del Sistema de Información Turística- SITCHIA.</t>
  </si>
  <si>
    <t>Capacitar a mil (1.000) personas de la cadena de valor del turismo para fortalecer la calidad y cultura turística del Municipio de Chía</t>
  </si>
  <si>
    <t>Posicionar a Chía como destino turístico mediante la participación y organización de treinta (30) eventos a nivel local, regional, nacional e internacional.</t>
  </si>
  <si>
    <t>Implementar cinco (5) rutas turísticas para optimizar y diversificar la experiencia turística en el municipio de Chía.</t>
  </si>
  <si>
    <t>Formular dos (2) proyectos de turismo sostenible en el municipio de Chía de acuerdo a las metas establecidas en el Plan de Ordenación y Manejo de la Cuenca hidrográfica del Río Bogotá
- POMCA.</t>
  </si>
  <si>
    <t>Realizar el mantenimiento de un (1) mirador para el desarrollo de la actividad turística en el municipio.</t>
  </si>
  <si>
    <t>Realizar el mantenimiento de la Zona Histórica del municipio de Chía.</t>
  </si>
  <si>
    <t>Realizar la instalación de diez (10) señales turísticas accesibles en la Zona Histórica del municipio de Chía</t>
  </si>
  <si>
    <t>Elaboración de estudios de reinversión para la construcción de senderos y/o caminos ecológicos ecoturístico</t>
  </si>
  <si>
    <t>Construcción de senderos y/o caminos ecológicos ecoturístico</t>
  </si>
  <si>
    <t>Aumentar y mantener el número de paraderos construidos y/o zonas de espera de los usuarios del servicio de transporte público de pasajeros del municipio de Chía.</t>
  </si>
  <si>
    <t>Aumentar a 20 el número de paraderos construidos y/o zonas de espera de los usuarios del servicio de transporte público de pasajeros del municipio de Chía</t>
  </si>
  <si>
    <t>Lograr una ciudad más fluida, sostenible y con mayor seguridad vial, donde la movilidad sea una buena experiencia para todos.</t>
  </si>
  <si>
    <t>Realizar y adoptar el Plan Maestro de Movilidad del Municipio de Chía</t>
  </si>
  <si>
    <t>Apoyar la realización de estudios para la estructuración de proyectos de transporte público masivo LRT (light transit) en el municipio</t>
  </si>
  <si>
    <t>Apoyar la realización de estudios para la estructuración de proyectos de alimentación urbana de pasajeros para sistemas de transporte público masivo en el municipio</t>
  </si>
  <si>
    <t>Implementar ocho (8) acciones establecidas en el Plan Local de Seguridad Vial.</t>
  </si>
  <si>
    <t>Intervenir 260 km de la infraestructura vial y/o ciclorrutas con señalización, demarcación y dotación.</t>
  </si>
  <si>
    <t>Realizar estudios para la regulación del espacio público y la movilidad en el municipio de Chía.</t>
  </si>
  <si>
    <t>Implementar las (4) cuatro acciones de la Política Pública de la Bicicleta en articulación con la Mesa de la Bicicleta.</t>
  </si>
  <si>
    <t>Realizar seis (6) acciones para la optimización de los servicios de tránsito y transporte del Municipio de Chía.</t>
  </si>
  <si>
    <t>Realizar un estudio técnico de factibilidad para la creación, habilitación, homologación y operación del terminal de transporte terrestre automotor de pasajeros por carretera del municipio de Chía"</t>
  </si>
  <si>
    <t>Mantener en óptimas condiciones de transitabilidad y seguridad la red vial secundaria, terciaria y urbana del Municipio, garantizando el oportuno mantenimiento, construcción, mejoramiento, rehabilitación y operación de estas</t>
  </si>
  <si>
    <t>Realizar estudios y diseños de vías</t>
  </si>
  <si>
    <t>Realizar estudios de prefactibilidad y factibilidad de infraestructura</t>
  </si>
  <si>
    <t>Construir 2,0 km de vías urbanas nuevas</t>
  </si>
  <si>
    <t>Construir 3.0 km de vías rurales nuevas</t>
  </si>
  <si>
    <t>Mantener 24 km de vías urbanas</t>
  </si>
  <si>
    <t>Mantener 200 km de vías rurales</t>
  </si>
  <si>
    <t>Intervenir dos (2) puentes peatonales urbanos</t>
  </si>
  <si>
    <t>Realizar estudios y diseños de cuatro (4) puentes vehiculares.</t>
  </si>
  <si>
    <t>Construir 3.500 metros lineales de ciclo infraestructura en vía rural</t>
  </si>
  <si>
    <t>Mantener 17 kilómetros de ciclo infraestructura en vía urbana</t>
  </si>
  <si>
    <t>Mantener 1.3 kilómetros de ciclo infraestructura en vía rural</t>
  </si>
  <si>
    <t>Construir 11.000 metros cuadrados de andenes urbanos</t>
  </si>
  <si>
    <t>Construir 3.300 metros lineales de andenes rurales</t>
  </si>
  <si>
    <t>Mantener 15.500 metros cuadrados de andenes Urbanos</t>
  </si>
  <si>
    <t>Mantener 1.100 metros cuadrados de andenes rurales</t>
  </si>
  <si>
    <t>Realizar el Mantenimiento al 100% de la maquinaria y equipo menor del Banco de Maquinarias</t>
  </si>
  <si>
    <t>Adquirir una (1) máquinas para el banco de maquinaria</t>
  </si>
  <si>
    <t>Adquirir un (1) equipo menor o accesorio para el banco de maquinaria</t>
  </si>
  <si>
    <t>Ampliar 1.9 kilómetros la Avenida Pradilla, desde sector variante hasta centro chía en doble sentido</t>
  </si>
  <si>
    <t>Realizar los estudios y diseños de las troncales de Caldaica y Cataluña</t>
  </si>
  <si>
    <t>Estos espacios ofrecen oportunidades para la recreación, el encuentro social, la
expresión cultural y la conexión con el entorno natural, mejorando la calidad de
vida, fomentando la cohesión social y contribuyendo a la identidad de la comunidad
de Chía. El acceso equitativo y la preservación del espacio público son aspectos
fundamentales para el desarrollo urbano sostenible y la creación de entornos
urbanos más inclusivos</t>
  </si>
  <si>
    <t>Elaborar el estudio y diseño del Parque Municipal.</t>
  </si>
  <si>
    <t>Construir un (1) parques.</t>
  </si>
  <si>
    <t>Construir una infraestructura para el desarrollo de actividades deportivas (Polideportivo Yerbabuena)</t>
  </si>
  <si>
    <t>Terminar las obras de infraestructura deportiva y social</t>
  </si>
  <si>
    <t>Realizar estudios y diseños para la construcción de un (1) centro de acopio de materiales y patio de maniobras</t>
  </si>
  <si>
    <t>Construir una (1) centro de acopio de materiales y patio de maniobras</t>
  </si>
  <si>
    <t>Terminar la construcción del Centro Administrativo Municipal CAM</t>
  </si>
  <si>
    <t>Construir y/o optimizar los sistemas de alcantarillado, minimizando la
contaminación del agua y del suelo, y mejorando la calidad de vida de la población.</t>
  </si>
  <si>
    <t>Desarrollar una acción para realizar el convenio interadministrativo con la Empresa prestadora de servicios públicos como transferencia de los recursos para su ejecución</t>
  </si>
  <si>
    <t>Impactar de manera positiva en la calidad de vida de los habitantes del municipio
de Chía</t>
  </si>
  <si>
    <t>Entregar 270 subsidios de mejoramiento de vivienda</t>
  </si>
  <si>
    <t>Entregar 80 subsidios para construcción de vivienda en sitio propio</t>
  </si>
  <si>
    <t>Beneficiar a 350 familias a través de la realización de estudios y diseños para vivienda</t>
  </si>
  <si>
    <t>Realizar las acciones tendientes a la adquisición de un predio para el desarrollo de un proyecto de vivienda de interés social.</t>
  </si>
  <si>
    <t>Mejorar el indicador de espacio público efectivo en el municipio</t>
  </si>
  <si>
    <t>Adquirir 580.000 m2 de suelo destinado a espacio público efectivo</t>
  </si>
  <si>
    <t>Adquirir 25.000 m2 de suelo para construcción y mejoramiento de vías</t>
  </si>
  <si>
    <t>Adquirir 32.000 m2 de suelo para equipamiento público</t>
  </si>
  <si>
    <t>Adoptar la política pública de espacio público en el municipio</t>
  </si>
  <si>
    <t>Proporcionar a la comunidad un equipamiento público adecuado para su goce y disfrute.</t>
  </si>
  <si>
    <t>Garantizar el buen estado y operatividad del equipamiento público municipal</t>
  </si>
  <si>
    <t xml:space="preserve">Asegurar el uso racional del suelo tanto urbano como rural, a fin de promover un desarrollo sostenible, equitativo, y eficiente, teniendo en cuenta las necesidades de la población y la protección del medio ambiente para mejorar la calidad de vida de los ciudadanos, garantizando la adecuada planificación del territorio </t>
  </si>
  <si>
    <t>Implementar una estrategia para la revisión o modificación del Plan de Ordenamiento Territorial, durante el cuatrienio.</t>
  </si>
  <si>
    <t>Implementar el instrumento de legalización de asentamientos humanos dentro de la planificación del territorio.</t>
  </si>
  <si>
    <t>Implementar una estrategia para la legalización de las construcciones existentes en el Municipio de Chía, durante el cuatrienio</t>
  </si>
  <si>
    <t>Implementar una estrategia que optimice el trámite de proyectos de licencias urbanísticas dentro de los términos legales establecidos.</t>
  </si>
  <si>
    <t>Mejorar la planificación estratégica en el municipio de Chía mediante la implementación del Sistema Estadístico Territorial, buscando lograr una alineación efectiva entre datos, información, procesos, sistemas, gestión e infraestructura en el Municipio de Chía</t>
  </si>
  <si>
    <t>Formular un Sistema de Información Estadístico enfocado en la Arquitectura Empresarial en el municipio de Chía.</t>
  </si>
  <si>
    <t>Implementar un Sistema de Información Estadístico enfocado en la Arquitectura Empresarial en el municipio de Chía.</t>
  </si>
  <si>
    <t>Mantener actualizado el sistema de información de estratificación y nomenclatura (SIES) del municipio de Chía.</t>
  </si>
  <si>
    <t>Fortalecer la información geográfica del territorio por medio de una actualización
catastral, generando una base de consulta de información geográfica integral para
el uso interno y externo de la ciudadanía y de la administración.</t>
  </si>
  <si>
    <t>Realizar la Actualización Catastral del Municipio de Chía</t>
  </si>
  <si>
    <t>Actualizar el sistema de información geográfica del municipio SIGEO</t>
  </si>
  <si>
    <t>Mejorar la planificación estratégica en el municipio de Chía mediante estrategias de seguimiento y evaluación, y apoyo a la ciudadanía, buscando lograr una gestión adecuada en el uso y eficiencia de los recursos y de la prestación de servicios públicos y telemáticos en el Municipio de Chía.</t>
  </si>
  <si>
    <t>Adoptar las dos políticas públicas de hábitat y ecourbanismo durante el cuatrienio</t>
  </si>
  <si>
    <t>Actualizar la información requerida por el ente competente para la implementación de curadurías urbanas en el Municipio de Chía</t>
  </si>
  <si>
    <t>Realizar una (1) estrategia anual de apoyo al usuario de servicios públicos y seguimiento a las empresas prestadoras.</t>
  </si>
  <si>
    <t>Mantener actualizada la información del SISBEN IV durante el cuatrienio.</t>
  </si>
  <si>
    <t>Apoyar anualmente el funcionamiento del Consejo Territorial de Planeación - CTP</t>
  </si>
  <si>
    <t>Fortalecimiento del seguimiento al PMD y políticas públicas</t>
  </si>
  <si>
    <t>Gestionar proyectos de carácter regional</t>
  </si>
  <si>
    <t>Formulación anual del informe de sostenibilidad</t>
  </si>
  <si>
    <t>Promover la equidad en el acceso al agua potable y saneamiento básico mediante
subsidios para hogares vulnerables.</t>
  </si>
  <si>
    <t>Beneficiar a 30.812 suscriptores de estratos 1 y 2 con el programa de mínimo vital de agua en el cuatrienio</t>
  </si>
  <si>
    <t>Beneficiar a 133.339 suscriptores con subsidios de alcantarillado a estratos 1, 2 y 3</t>
  </si>
  <si>
    <t>Beneficiar a 128.407 suscriptores con subsidios de aseo a estratos 1, 2 y 3</t>
  </si>
  <si>
    <t>Asegurar una Cobertura Óptima de Iluminación Pública para Mejorar la Seguridad y Accesibilidad en Espacios de Libre Circulación en Chía, junto con los reportes a la Superintendencia de Servicios Públicos Domiciliarios en cumplimiento de la normatividad vigente</t>
  </si>
  <si>
    <t>Implementar una estrategia para el seguimiento al alumbrado publico</t>
  </si>
  <si>
    <t>Actualizar anualmente el reporte de información al Sistema Único de Información - SUI</t>
  </si>
  <si>
    <t>Implementar un plan integral para el Desarrollo de Análisis y Mejora de la
Eficiencia Energética en Edificaciones Públicas y Descentralizadas, con el fin de
optimizar el consumo de energía, reducir costos operativos y asegurar la
operatividad en conformidad con las regulaciones vigentes</t>
  </si>
  <si>
    <t>Realizar 5 estudios de preinversión para la eficiencia energética en edificaciones de entes descentralizados y/o públicos</t>
  </si>
  <si>
    <t>Atender de manera integral los desafíos identificados desde la articulación de
acciones interinstitucionales, con un enfoque preventivo y de seguimiento continuo
para garantizar el acceso, inclusión y permanencia de los niños, niñas,
adolescentes y jóvenes en el sistema educativo</t>
  </si>
  <si>
    <t>Beneficiar a 4.000 estudiantes de preescolar y básica primaria matriculados en las Instituciones Educativas Oficiales con el servicio de transporte escolar, durante el cuatrienio.</t>
  </si>
  <si>
    <t>Mantener el programa de Alimentación Escolar para el 100% de niños, niñas y adolescentes estudiantes que se encuentran matriculados en las Instituciones Educativas Oficiales.</t>
  </si>
  <si>
    <t>Dotar a las 12 Instituciones Educativas Oficiales con elementos de dotación básica escolar. (Mobiliario, material didáctico – pedagógico, implementos básicos para funcionamiento, entre otros).</t>
  </si>
  <si>
    <t>Implementar 1 estrategia de formación multilingüe dirigido a estudiantes de preescolar, quinto y once de las Instituciones Educativas Oficiales.</t>
  </si>
  <si>
    <t>Ampliar la infraestructura de conectividad en 5 sedes de Instituciones Educativas Oficiales. (Instalación, adecuación y mejoramiento de redes de conectividad y comunicación (LAN, WAN).</t>
  </si>
  <si>
    <t>Garantizar a 1.200 niños y niñas en edad preescolar de las Instituciones Educativas Oficiales la atención integral a la primera infancia</t>
  </si>
  <si>
    <t>Implementar 1 estrategia educativa "Chía 2044" de evaluación de impacto.</t>
  </si>
  <si>
    <t>Implementar la catedra de apropiación cultural indígena a través de la revitalización de la lengua muisca en 3 Instituciones Educativas Oficiales. Fonqueta, Cerca de Piedra y Fagua.</t>
  </si>
  <si>
    <t>Mantener la estrategia de atención inclusiva al 100% de niños, niñas y adolescentes, en las 12 Instituciones Educativas Oficiales.</t>
  </si>
  <si>
    <t>Implementar 1 estrategia multidisciplinar de fortalecimiento para el acompañamiento y apoyo a la salud mental y competencias socioemocionales en la comunidad (estudiante,
docente, padre de familia y/o acudiente) educativa de las 12 Instituciones Educativas Oficiales.</t>
  </si>
  <si>
    <t>Fortalecer el proyecto de Mejoramiento de la Calidad Educativa PROMCE en las 12  Instituciones Educativas Oficiales.</t>
  </si>
  <si>
    <t>Implementar en 3 Instituciones Educativas Oficiales un programa piloto de aprovechamiento de tiempo libre, hábitos y estilos de vida saludables para la sana convivencia en jornada extraescolar.</t>
  </si>
  <si>
    <t>Desarrollar 1 programa de formación y participación en competencias para la sana convivencia y educación ciudadana en las 12 Instituciones Educativas Oficiales.</t>
  </si>
  <si>
    <t>Beneficiar anualmente 2.163 adolescentes y jóvenes de las instituciones educativas oficiales en habilidades y competencias para el mejoramiento de resultados académicos en pruebas externas y orientación socio-ocupacional</t>
  </si>
  <si>
    <t>Formular el Plan Educativo Municipal PEM</t>
  </si>
  <si>
    <t>Promover 1 estrategia que fortalezca las prácticas pedagógicas de los docentes a través  de la formación posgradual y la investigación pedagógica.</t>
  </si>
  <si>
    <t>Atender anualmente la prestación, operación y funcionamiento del servicio educativo en las 12 Instituciones Educativas Oficiales.</t>
  </si>
  <si>
    <t>Mantener la infraestructura de las 21 sedes de las Instituciones Educativas Oficiales</t>
  </si>
  <si>
    <t>Realizar estudios y diseños para la construcción de la Institución Educativa Oficial Diversificado y la tercera fase de la Institución Educativa de Fagua sede Tiquiza</t>
  </si>
  <si>
    <t>Construir la Institución Educativa Oficial Diversificado y la tercera fase de la Institución Educativa de Fagua sede Tiquiza</t>
  </si>
  <si>
    <t>Terminar la construcción de Institución Educativa San José María Escrivá de Balaguer</t>
  </si>
  <si>
    <t>Terminar de la construcción de 2 Instituciones Educativas Oficiales Santa María del Rio / José Joaquín Casas</t>
  </si>
  <si>
    <t>Fortalecer la educación superior como motor de desarrollo humano, social y
económico, promoviendo la equidad, la innovación y el compromiso con un futuro
sostenible y justo</t>
  </si>
  <si>
    <t>Beneficiar a 1.900 estudiantes adolescentes, jóvenes y adultos a través de los recursos del Fondo para la Educación Superior (FOES).</t>
  </si>
  <si>
    <t>Diseñar 1 estrategia para la implementación de la Manzana Universitaria con programas de educación superior</t>
  </si>
  <si>
    <t>Mejorar la accesibilidad y el uso de las Tecnologías de la Información y Comunicación (TIC) en el Municipio de Chía, fomentando la inclusión digital, la seguridad informática, y l desarrollo socioeconómico, a través de la implementación de infraestructuras de alta calidad.</t>
  </si>
  <si>
    <t>Implementar una (1) solución que garantice el acceso a internet en los edificios públicos de la administración municipal.</t>
  </si>
  <si>
    <t>Elaborar dos (2) documentos de seguridad informática con soluciones de alta disponibilidad y redundancia para equipos activos de red y servidores.</t>
  </si>
  <si>
    <t>Implementar cuatro (4) zonas digitales con cobertura wifi de acceso público a internet controlado, en zonas públicas estratégicas.</t>
  </si>
  <si>
    <t>Desarrollar soluciones y servicios digitales que permitan el acceso a las tecnologías de información y las comunicaciones apoyados en la analítica de datos, transformación digital e innovación tecnológica, promoviendo el desarrollo socioeconómico de la población del municipio a través del uso apropiado de las TIC, dando cumplimiento a la política de gobierno digital de MINTIC y su marco normativo.</t>
  </si>
  <si>
    <t>Desarrollar quince (15) productos digitales que atiendan los diferentes sectores del municipio para garantizar la atención, trazabilidad y respuesta a la ciudadanía.</t>
  </si>
  <si>
    <t>Realizar 300 cursos de formación virtual y presencial en áreas de economía naranja, industrias 4.0 y alfabetización digital.</t>
  </si>
  <si>
    <t>Implementar cuatro (4) documentos metodológicos asociados a las estrategias de gobierno digital alineadas a la normatividad y buenas prácticas</t>
  </si>
  <si>
    <t>Apropiar las diferentes soluciones soportadas en tecnologías emergentes que
permitan la formulación de proyectos de innovación y desarrollo tecnológico que
aporte soluciones innovadoras a las necesidades identificadas en los diferentes
sectores del municipio de Chía.</t>
  </si>
  <si>
    <t>Formular dos (2) documentos a partir de la recolección, análisis y procesamiento de información para la generación modelos de analítica de datos acompañados de una herramienta que permita el tratamiento de datos para la toma de decisiones.</t>
  </si>
  <si>
    <t>Realizar cuatrocientas (400) asistencias técnicas para mantener el funcionamiento de la infraestructura tecnológica al servicio de la comunidad.</t>
  </si>
  <si>
    <t>Crear dos (2) estrategias relacionadas a la apropiación y desarrollo de Ciencia, Tecnología e Innovación.</t>
  </si>
  <si>
    <t>Posicionar al Municipio de Chía como referente cultural y artístico a nivel
departamental, nacional e internacional.</t>
  </si>
  <si>
    <t>Beneficiar a 30.000 personas en los programas ofrecidos por la Escuela de Formación Artística y Cultural de Chía con enfoque diferencial.</t>
  </si>
  <si>
    <t>Implementar un (1) programa especial anual de extensión de los cursos en áreas de formación artística y cultural dirigida a conjuntos residenciales, empresa, juntas de acción
comunal, instituciones educativas, fundaciones y otras organizaciones en el Municipio.</t>
  </si>
  <si>
    <t>Realizar seis (6) procesos de adecuación y/o mejoramiento de la infraestructura cultural.</t>
  </si>
  <si>
    <t>Realizar 25 eventos anuales, para la promoción de la identidad artística y cultural del  municipio.</t>
  </si>
  <si>
    <t>Realizar 100 acciones de apoyo para artistas, grupos representativos y demás organizaciones artísticas y culturales del Municipio con enfoque diferencial.</t>
  </si>
  <si>
    <t>Beneficiar a siete (7) creadores y gestores culturales del municipio de Chía, con el pago de su seguridad social</t>
  </si>
  <si>
    <t>Capacitar a 420 gestores, creadores y miembros de organizaciones culturales para el mejoramiento de competencias en procesos de gestión y emprendimiento cultural.</t>
  </si>
  <si>
    <t>Asignar 220 estímulos mediante el portafolio de convocatorias para promover la creación, circulación e investigación de contenidos artísticos y culturales en el Municipio.</t>
  </si>
  <si>
    <t>Realizar dos (2) procesos de adecuación física a las instalaciones de la Red de Bibliotecas Públicas del Municipio.</t>
  </si>
  <si>
    <t>Atender a 80.000 usuarios a través de servicios bibliotecarios (incluidos servicios con enfoque diferencial) en las Bibliotecas Públicas Municipales en articulación con la Red Nacional de Bibliotecas.</t>
  </si>
  <si>
    <t>Incrementar a 60.000 personas, la participación de la ciudanía en los programas de lectura, escritura y oralidad en el municipio</t>
  </si>
  <si>
    <t>Realizar un (1) proceso de formulación y seguimiento al Plan decenal de Cultura del Municipio de Chía.</t>
  </si>
  <si>
    <t>Desarrollar una (1) estrategia para para fomentar la cultura ciudadana en el municipio.</t>
  </si>
  <si>
    <t>Mejorar la gestión institucional en torno a la divulgación, protección y salvaguarda del patrimonio Cultural del Municipio de Chía.</t>
  </si>
  <si>
    <t>Implementar los 4 módulos del programa de protección, preservación, recuperación y divulgación del Patrimonio Cultural Material e Inmaterial  (Plan Especial de Manejo y
Protección del Patrimonio Material, Lista Representativa de Patrimonio Cultural Inmaterial, y Plan Especial de Salvaguarda) del Municipio anualmente.</t>
  </si>
  <si>
    <t>Constituir un (01) museo municipal para la divulgación y promoción del Patrimonio Cultural de Chía.</t>
  </si>
  <si>
    <t>Aportar al mejoramiento de la calidad de vida de los habitantes del municipio, garantizando cobertura de calidad, infraestructura y equipamiento deportivo,
contando con profesionales idóneos que contribuyan al fortalecimiento del deporte,
la recreación, la actividad física y el aprovechamiento del tiempo libre, por medio
de una planeación estratégica con enfoque poblacional e incluyente, del Instituto
municipal de Recreación y Deporte del municipio de Chía.</t>
  </si>
  <si>
    <t>Beneficiar a 6.270 los niños, niñas, adolescentes, jóvenes y adultos mediante la formación deportiva, nuevas tendencias y juegos autóctonos con enfoque incluyente.</t>
  </si>
  <si>
    <t>Incrementar a 10.746 los estudiantes beneficiados del programa de deporte escolar para el aprovechamiento del tiempo libre.</t>
  </si>
  <si>
    <t>Incrementar a 6.364 los deportistas que participan a nivel de competencia.</t>
  </si>
  <si>
    <t>Incrementar a 7.831 el número de personas beneficiadas de todos los ciclos de vida, a  través de los hábitos de estilos de vida saludable (HEVS) para mejorar su calidad de vida,
salud física y mental.</t>
  </si>
  <si>
    <t>Incrementar la participación a eventos del deporte social comunitario llegando a 14.520 personas mediante la estrategia alcaldía a tu conjunto, empresa y vereda.</t>
  </si>
  <si>
    <t>Capacitar 800 entrenadores y dirigentes deportivos del municipio de Chía mediante alianzas con el sector público y privado.</t>
  </si>
  <si>
    <t>Optimizar la gestión administrativa del IMRD mediante la implementación de un software para la sistematización de la información</t>
  </si>
  <si>
    <t>Realizar el mantenimiento y adecuación del 100% de la infraestructura de escenarios deportivos y recreativos.</t>
  </si>
  <si>
    <t>Realizar 3 estudios y diseños para la construcción de escenarios deportivos</t>
  </si>
  <si>
    <t>Construir tres (3) escenarios deportivos con estándares requeridos para la formación deportiva y la práctica de actividad física</t>
  </si>
  <si>
    <t>Brindar espacios y estrategias que permitan la creación de un entorno ordenado y
de bienestar para la población y el comercio.
Generar estrategias de intervención en procesos organizativos para los grupos
étnicos, raciales, religiosos y de post conflicto asentados en el municipio.</t>
  </si>
  <si>
    <t>Garantizar la protección, control y defensa del espacio público, durante el cuatrienio.</t>
  </si>
  <si>
    <t>Asistir y ejecutar acciones para el fortalecimiento del plan de vida del resguardo indígena Mhuysqa durante el periodo de gobierno</t>
  </si>
  <si>
    <t>Generar acciones de fortalecimiento y ejecución de procesos organizativos de los grupos
étnicos (comunidades negras, afrocolombianos, raizales, palanqueros y rom)</t>
  </si>
  <si>
    <t>Dar continuidad a la ejecución de la política de libertad religiosa, de cultos y conciencia.</t>
  </si>
  <si>
    <t>Mejoramiento de la capacidad de respuesta de gestión del riesgo en el municipio de
Chía.</t>
  </si>
  <si>
    <t>Elaborar un estudio detallado de gestión del riesgo de desastres en el municipio de Chía</t>
  </si>
  <si>
    <t>Brindar a 3.200 personas la asistencia técnica necesaria en los componentes de conocimiento, reducción y manejo de la gestión del riesgo de desastres conforme a la normatividad legal vigente</t>
  </si>
  <si>
    <t>Implementar un sistema de información para la gestión del riesgo de desastres en el municipio de Chía</t>
  </si>
  <si>
    <t>Fortalecer la operación del sistema de monitoreo y alertas tempranas.</t>
  </si>
  <si>
    <t>Capacitar 3.200 personas en tres áreas de conocimiento relacionados con gestión del riesgo de desastres del municipio de Chía.</t>
  </si>
  <si>
    <t>Garantizar el servicio público de atención de incendios y actividades conexas en el municipio de Chía.</t>
  </si>
  <si>
    <t>Garantizar la prestación de servicios de los organismos para la atención de emergencias en el municipio de Chía</t>
  </si>
  <si>
    <t>Actualizar el plan municipal de gestión de desastres y la estrategia municipal de respuesta de emergencia</t>
  </si>
  <si>
    <t>Fortalecer las actividades que de manera estratégica se deben desarrollar en el
territorio en temas de seguridad y convivencia ciudadana.</t>
  </si>
  <si>
    <t>Implementar un sistema integral de seguridad sectorial y veredal que apoye las actividades realizadas por las autoridades del municipio</t>
  </si>
  <si>
    <t>Fortalecer y mantener el servicio de vigilancia a través de cámaras de seguridad</t>
  </si>
  <si>
    <t>Mantener en funcionamiento el observatorio de seguridad y convivencia</t>
  </si>
  <si>
    <t>Ejecutar el plan integral de seguridad y convivencia ciudadana</t>
  </si>
  <si>
    <t>Mantener el programa de pago de recompensas a personas que colaboren con la justicia</t>
  </si>
  <si>
    <t>Realizar los estudios necesarios para la creación e implementación del centro regulador de emergencias CREC).</t>
  </si>
  <si>
    <t>Implementar el centro regulador de emergencias de Chía (crec)</t>
  </si>
  <si>
    <t>Garantizar las actividades carcelarias y penitenciarias y en condición de detención
transitoria para las personas que infrinjan la ley, al igual que para los jóvenes
infractores dentro del sistema de responsabilidad penal para adolescentes, en
absoluto cumplimiento con los propósitos de la justicia y el derecho.</t>
  </si>
  <si>
    <t>Garantizar el programa para la atención de la población privada de la libertad del municipio de chía a través de la suscripción de convenios interadministrativos</t>
  </si>
  <si>
    <t>Fortalecer los espacios de justicia a través de planes, programas y proyectos que
permitan reducir las brechas de desigualdad e inequidad en el acceso a la justicia
y garantía de los derechos fundamentales de la población del municipio de Chía.</t>
  </si>
  <si>
    <t>Brindar apoyo a las comisarías de familia para el acceso equitativo a los servicios de justicia de la comunidad del municipio de Chía</t>
  </si>
  <si>
    <t>Brindar apoyo a las inspecciones de policía a través de un equipo interdisciplinario de acuerdo a las competencias acordes a la normatividad legal vigente, durante el cuatrienio</t>
  </si>
  <si>
    <t>Realizar jornadas móviles con el fin de garantizar el acceso a los servicios prestados por casa de justicia conforme a los lineamientos del Ministerio del Interior y Justicia</t>
  </si>
  <si>
    <t>Fortalecer las estrategias para la operación del centro de conciliación y resolución de conflictos a través de un equipo interdisciplinario.</t>
  </si>
  <si>
    <t>Fortalecimiento en las medidas de atención y reparación integral de la población víctima del conflicto armado en el municipio.</t>
  </si>
  <si>
    <t>Mantener el programa de ayuda humanitaria a la población víctima del conflicto armado presentes en el municipio, mediante acciones de asistencia y atención, durante el cuatrienio</t>
  </si>
  <si>
    <t>Garantizar la participación efectiva de los representantes de las víctimas del conflicto armado en las mesas de participación</t>
  </si>
  <si>
    <t>Facilitar y fortalecer los procesos de participación ciudadanía y acción comunitaria,
mediante estrategias de formación, organización, vigilancia y control, para
fomentar una intervención activa de los ciudadanos del Municipio de Chía, en la
democratización de la gestión pública.</t>
  </si>
  <si>
    <t>Brindar acompañamiento y fortalecimiento en las 62 organizaciones de acción comunal, atendiendo el marco normativo vigente.</t>
  </si>
  <si>
    <t>Realizar al año una rendición pública de cuentas de la gestión del Municipio.</t>
  </si>
  <si>
    <t>Realizar al año una rendición de cuentas para niños, niñas, adolescentes y jóvenes.</t>
  </si>
  <si>
    <t>Desarrollar siete (7) estrategias que contribuyan a mejorar la participación ciudadana en el municipio de Chía</t>
  </si>
  <si>
    <t>Desarrollar la estrategia de Presupuesto Participativo vinculando 7.689 personas.</t>
  </si>
  <si>
    <t>Vincular a 500 personas en ejercicios de participación ciudadana mediante la estrategia Alcaldía a tu conjunto</t>
  </si>
  <si>
    <t>Desarrollar una estrategia para vincular a 7.670 personas de grupos poblacionales en ejercicios de participación ciudadana.</t>
  </si>
  <si>
    <t>Adoptar la política pública de participación ciudadana</t>
  </si>
  <si>
    <t>Construcción de dos salones comunales</t>
  </si>
  <si>
    <t>Desarrollar estudios de diseño para la construcción de salones comunales, que permitan promover el bienestar y el desarrollo sostenible de la comunidad.</t>
  </si>
  <si>
    <t>Elaboración de Estudios y diseños de infraestructura comunal</t>
  </si>
  <si>
    <t>Desarrollar estrategias administrativas encaminadas al fortalecimiento de las competencias de los funcionarios y los medios físicos y tecnológicos, logrando la prestación de servicios de calidad y alcanzando la satisfacción del cliente a través de una gestión moderna, eficaz y eficiente.</t>
  </si>
  <si>
    <t>Fortalecer un (1) sistema de información de atención al ciudadano en el marco del proceso de modernización institucional</t>
  </si>
  <si>
    <t>Realizar un (1) estudio de reorganización administrativa</t>
  </si>
  <si>
    <t>Estructurar un (1) Sistema de gestión para la administración del Talento Humano</t>
  </si>
  <si>
    <t>Consolidar un (1) sistema de gestión y de desempeño institucional en el marco del Modelo Integrado de Planeación y Gestión - MIPG</t>
  </si>
  <si>
    <t>Dotar una (1) sede administrativa - CAM con mobiliario y equipamiento</t>
  </si>
  <si>
    <t>Implementar una (1) política de gestión documental</t>
  </si>
  <si>
    <t>Implementar el plan estratégico de comunicaciones de la Alcaldía Municipal de Chía - PECO</t>
  </si>
  <si>
    <t>Fortalecer la gestión fiscal y financiera del municipio de Chía, con el fin de asegurar los recursos para la financiación de los proyectos estratégicos del Plan de Desarrollo Municipal y contribuir al bienestar y desarrollo sostenible de nuestra
comunidad y garantizar el normal funcionamiento de la administración.</t>
  </si>
  <si>
    <t>Realizar una estrategia integral de gestión fiscal y financiera para fortalecer el recaudo, con el fin de garantizar la solidez económica del municipio de chía.</t>
  </si>
  <si>
    <t>Planificación estrategica</t>
  </si>
  <si>
    <t>T : Sitesigo</t>
  </si>
  <si>
    <t>P: Sistema de información estadistico y geografico</t>
  </si>
  <si>
    <t>Sistema integrado de gestión</t>
  </si>
  <si>
    <t>T: SIG</t>
  </si>
  <si>
    <t>T: Sistesigo</t>
  </si>
  <si>
    <t>Tecnologias de la información y las comunicaciones</t>
  </si>
  <si>
    <t>P: GLPI</t>
  </si>
  <si>
    <t>P: Plataforma fortinet</t>
  </si>
  <si>
    <t>Comunicación Estratégica</t>
  </si>
  <si>
    <t>T: Sitio web</t>
  </si>
  <si>
    <t>P: facebook</t>
  </si>
  <si>
    <t>P: Twitter</t>
  </si>
  <si>
    <t>T: Monitoreo</t>
  </si>
  <si>
    <t>Gestión Financiera</t>
  </si>
  <si>
    <t>T: Seygob</t>
  </si>
  <si>
    <t>P: Corrycom</t>
  </si>
  <si>
    <t>P: Página web de la contaduría</t>
  </si>
  <si>
    <t>Gestión de Obra Pública</t>
  </si>
  <si>
    <t>P: Kawak</t>
  </si>
  <si>
    <t>P: Seygob</t>
  </si>
  <si>
    <t>Gestión para el Desarrollo Social</t>
  </si>
  <si>
    <t>P : Sitesigo</t>
  </si>
  <si>
    <t>Gestión Educativa</t>
  </si>
  <si>
    <t>P: SIG</t>
  </si>
  <si>
    <t>P: SIMAG</t>
  </si>
  <si>
    <t>P: SINEB</t>
  </si>
  <si>
    <t>P: SAC</t>
  </si>
  <si>
    <t>P: Ventanilla Única Virtual</t>
  </si>
  <si>
    <t>Gestión en Salud</t>
  </si>
  <si>
    <t>Gestión de Desarrollo Económico</t>
  </si>
  <si>
    <t>Gestión del Medio Ambiente</t>
  </si>
  <si>
    <t>Gestión Urbanística</t>
  </si>
  <si>
    <t>P: Argis</t>
  </si>
  <si>
    <t>Gestión Servicios Públicos</t>
  </si>
  <si>
    <t>Gestión Participación Ciudadana</t>
  </si>
  <si>
    <t>Gestión de Contratación</t>
  </si>
  <si>
    <t>P: SIA</t>
  </si>
  <si>
    <t>T: SECOP II</t>
  </si>
  <si>
    <t>P: Sitesigo</t>
  </si>
  <si>
    <t>Gestión del Talento Humano</t>
  </si>
  <si>
    <t>Gestión Documental</t>
  </si>
  <si>
    <t>Gestión Jurídica</t>
  </si>
  <si>
    <t>Gestión de Maquinaria y Equipo (Infraestructura)</t>
  </si>
  <si>
    <t>Gestión Disciplinaria</t>
  </si>
  <si>
    <t>Gestión de Servicio al Ciudadano</t>
  </si>
  <si>
    <t>Evaluación Independiente</t>
  </si>
  <si>
    <t>P: SIA Contralorías</t>
  </si>
  <si>
    <t>P: SIRECI</t>
  </si>
  <si>
    <t>Decreto 242 de 2021</t>
  </si>
  <si>
    <t>Por el cual se adopta el Modelo Integrado de Planeación y
Gestión -MIPG de la Alcaldía de Chía, Cundinamarca y se
dictan otras disposiciones</t>
  </si>
  <si>
    <t>Interna</t>
  </si>
  <si>
    <t>Externa</t>
  </si>
  <si>
    <t>Decreto 757 de 2019</t>
  </si>
  <si>
    <t>Por el cual se adopta el Mapa de Procesos de la Alcaldía
Municipal de Chía, Cundinamarca.</t>
  </si>
  <si>
    <t>Decreto 40 de 2019</t>
  </si>
  <si>
    <t>Por el cual se establece el manual básico de la
Administración Municipal de Chía y se adopta la estructura
organizacional interna de la Administración central del
Municipio de Chía.</t>
  </si>
  <si>
    <t>Decreto 1499 de 2017</t>
  </si>
  <si>
    <t>Por la cual se modifica el Decreto 1083 de 2015, Decreto
Único Reglamentario del Sector Función Pública, en los
relacionado con el Sistema de Gestión establecido en el
artículo 133 de la Ley 1753 de 2015</t>
  </si>
  <si>
    <t>Decreto 1083 de 2015</t>
  </si>
  <si>
    <t>Por el cual se expide el Decreto Único Reglamentario del
Sector de Función Pública.</t>
  </si>
  <si>
    <t>Resolución 1996 de 2012</t>
  </si>
  <si>
    <t>Por la cual se aprueban los documentos del Sistema
Integrado de Gestión de Calidad de la Alcaldía de Chía.</t>
  </si>
  <si>
    <t>Decreto 79 de 2011</t>
  </si>
  <si>
    <t>Por el cual se modifica el decreto 89 del 28 de febrero de
2007, con el que se crea y se confirman las instancias para la
implementación, desarrollo y mejoramiento continuo del
Sistema de Control Interno, de Gestión de la Calidad y de
Desarrollo Administrativo de la Alcaldía Municipal de Chía</t>
  </si>
  <si>
    <t>Acuerdo 9 de 2010</t>
  </si>
  <si>
    <t>Por medio del cual se dispone en el Municipio de Chía -
Cundinamarca, la obligatoriedad del desarrollo del Sistema
de Gestión de la Calidad y se dictan otras disposiciones</t>
  </si>
  <si>
    <t>Decreto 2623 de 2009</t>
  </si>
  <si>
    <t>Por el cual se crea el Sistema Nacional de Servicio al
Ciudadano.</t>
  </si>
  <si>
    <t>Por el cual se suprimen y modifican
algunas comisiones intersectoriales presididas por el Departamento
Nacional de Planeación</t>
  </si>
  <si>
    <t>Decreto 89 de 2007</t>
  </si>
  <si>
    <t>Por el cual se crean y conforman las instancias para la
implementación, desarrollo y mejoramiento continuo de los
sistemas de Control Interno, de Gestión de la Calidad y de
Desarrollo Administrativo de la Alcaldía Municipal de Chía</t>
  </si>
  <si>
    <t>DECRETO 509 DE 2024</t>
  </si>
  <si>
    <t>ADOPCIÓN MANUAL DE CONTRATACIÓN DEL MUNICIPIO DE CHÍA - V1</t>
  </si>
  <si>
    <t>Constitución Política</t>
  </si>
  <si>
    <t>Ley 136</t>
  </si>
  <si>
    <t>Por el cual se dictan normas tendientes a la modernización y el Funcionamiento de los Municipios</t>
  </si>
  <si>
    <t>Por el cual se expide el Código de Régimen Municipal</t>
  </si>
  <si>
    <t>Por medio de la cual se modifica la Ley 388 de 1997 en materia de sanciones urbanísticas y algunas actuaciones de los curadores urbanos y se dictan otras disposiciones.</t>
  </si>
  <si>
    <t>Por la cual se dictan disposiciones sobre racionalización de trámites y procedimientos administrativos de los organismos y entidades del Estado y de los particulares que ejercen funciones públicas o prestan servicios públicos.</t>
  </si>
  <si>
    <t>Ley 134</t>
  </si>
  <si>
    <t>Por la cual se dictan normas tendientes a modernizar la organización y el funcionamiento de los municipios.</t>
  </si>
  <si>
    <t>Decreto 747</t>
  </si>
  <si>
    <t>Medidas policivas con el fin de prevenir las invasiones en predios rurales</t>
  </si>
  <si>
    <t>Ley 200</t>
  </si>
  <si>
    <t>Régimen de Tierras</t>
  </si>
  <si>
    <t>Decreto 992</t>
  </si>
  <si>
    <t>Por el cual se reglamenta el artículo 15 de la ley 57 de 1905.</t>
  </si>
  <si>
    <t>Decreto Ley 78</t>
  </si>
  <si>
    <t>Asignación Funciones Entidades Territoriales</t>
  </si>
  <si>
    <t>Decreto 1504</t>
  </si>
  <si>
    <t>Manejo de espacio público</t>
  </si>
  <si>
    <t>Ley 140</t>
  </si>
  <si>
    <t>Por la cual se reglamenta la Publicidad Exterior Visual en el Territorio Nacional</t>
  </si>
  <si>
    <t>Ley 142</t>
  </si>
  <si>
    <t>Por la cual se establece el régimen de los servicios públicos domiciliarios y se dictan otras disposiciones</t>
  </si>
  <si>
    <t>Por la cual se dictan normas para modernizar la organización y el funcionamiento de los municipios.</t>
  </si>
  <si>
    <t>Ley 1437</t>
  </si>
  <si>
    <t>Por la cual se expide el Código de Procedimiento Administrativo y de lo Contencioso Administrativo</t>
  </si>
  <si>
    <t>Ley 361</t>
  </si>
  <si>
    <t>Por la cual se establecen mecanismos de integración social de la personas con limitación y se dictan otras disposiciones.</t>
  </si>
  <si>
    <t>Por el cual se dictan normas para suprimir o reformar regulaciones, procedimientos y trámites innecesarios existentes en la Administración Pública</t>
  </si>
  <si>
    <t>Política de Seguridad de la Información</t>
  </si>
  <si>
    <t>Política de Seguridad Digital</t>
  </si>
  <si>
    <t>Establece lineamientos necesarios para preservar la confidencialidad, integridad, disponibilidad, autenticidad y trazabilidad de los activos de información de cada proceso de la alcaldía municipal de Chía, mediante la implementación de un sistema de gestión de seguridad de la información</t>
  </si>
  <si>
    <t>Contiene la formulación de la Política de Seguridad Digital, para el municipio de Chía, diseñado bajo lineamientos de la norma ISO 27001:2022, ISO 27002:2022 y del Modelo Integrado de Planeación y Gestión – MIPG, en el marco de su implementación.</t>
  </si>
  <si>
    <t>Politica de Gobierno Digital</t>
  </si>
  <si>
    <t>En la cual se establecen las lineas de acción que dan cumplimiento a los objetivos definidos dentro de la política de Gobierno Digital de la Alcaldía de Chía, de acuerdo a la normativa nacional.</t>
  </si>
  <si>
    <t>Decreto 338 de 2022</t>
  </si>
  <si>
    <t>Por medio del cual se establece los lineamientos generales para fortalecer la gobernanza de la seguridad digital, la identificación de infraestructuras críticas cibernéticas y servicios esenciales, la gestión de riesgos y la respuesta a incidentes de Seguridad Digital</t>
  </si>
  <si>
    <t>Decreto 767 de 2022</t>
  </si>
  <si>
    <t>Por el cual se establecen los lineamientos generales de la Política de Gobierno Digital y se subroga el Capitulo 1 del Titulo 9 de la Parte 2 del Libro 2 del Decreto 1078 de 2015, Decreto único regalamentario del sector de Tecnologías de la Información y las Comunicaciones.</t>
  </si>
  <si>
    <t>Decreto 1263 de 2022</t>
  </si>
  <si>
    <t>Por el cual se adiciona el Título 22 a la Parte 2 del Libro 2 del Decreto 1078 de 2015, Decreto único reglamentario del sector de Tecnologías de la Información y las Comunicaciones con el fin de definir lineamientos y estándares aplicables a la Transformación Dgital Pública.</t>
  </si>
  <si>
    <t>Decreto 088 de 2022</t>
  </si>
  <si>
    <t>Por el cual se adiciona el título 20 a la parte 2 del libro 2 del decreto único reglamentario del sector de Tecnologías de la Información y las Comunicaciones, Decreto 1078 de 2015, para reglamentar los articulos 3, 5 y 6 de la ley 2052 de 2020, estableciendo los conceptos, lineamientos, plazos y condiciones para la digitalización y automatización de trámites y su realización en linea.</t>
  </si>
  <si>
    <t>Ley 1273 de 2009</t>
  </si>
  <si>
    <t>Ley de delitos informáticos y sus actualizaciones</t>
  </si>
  <si>
    <t>Ley 2088 de 2021</t>
  </si>
  <si>
    <t>Por la cual se regula el trabajo en casa y se dictan otras disposiciones</t>
  </si>
  <si>
    <t>CONPES 3920 de abril 17 de 2018</t>
  </si>
  <si>
    <t>Política Nacional de Explotación de Datos (BIG DATA)</t>
  </si>
  <si>
    <t xml:space="preserve"> Decreto 1499 de 2017</t>
  </si>
  <si>
    <t>Por medio del cual se modifica el Decreto número 1083 de 2015, Decreto Único Reglamentario del Sector Función Pública, en lo relacionado con el Sistema de Gestión establecido en el artículo 133 de la Ley 1753 de 2015.</t>
  </si>
  <si>
    <t>Decreto 1078 de 2015</t>
  </si>
  <si>
    <t>Por medio del cual se expide el Decreto Único Reglamentario del Sector de Tecnologías de la Información y las Comunicaciones</t>
  </si>
  <si>
    <t>Decreto 1083  de 2015</t>
  </si>
  <si>
    <t>Por medio del cual se expide el Decreto Único Reglamentario del Sector de Función Públic (Artículo 2.2.17.1 a 2.2.17.12)</t>
  </si>
  <si>
    <t>Ley 1712 de 2014</t>
  </si>
  <si>
    <t>Por medio de la cual se crea la Ley de Transparencia y del Derecho de Acceso a la Información Pública Nacional y se dictan otras disposiciones</t>
  </si>
  <si>
    <t>Decreto 1377 de 2013</t>
  </si>
  <si>
    <t>Por el cual se reglamenta parcialmente la Ley 1581 de 2012</t>
  </si>
  <si>
    <t>Ley 1581 de 2012</t>
  </si>
  <si>
    <t>Por la cual se dictan disposiciones generales para la protección de datos personales</t>
  </si>
  <si>
    <t>Directiva Presidencial 04 del 03/04/2012</t>
  </si>
  <si>
    <t>Eficiencia administrativa y lineamientos de la política cero papel en la administración pública</t>
  </si>
  <si>
    <t xml:space="preserve">Decreto 1341 de 2009 </t>
  </si>
  <si>
    <t>Por la cual se definen principios y conceptos sobre la sociedad de la información y la organización de las Tecnologías de la Información y las Comunicaciones –TIC–, se crea la Agencia Nacional de Espectro y se dictan otras disposiciones.(Artículo 1 al 73)</t>
  </si>
  <si>
    <t>Ley 1266 de 2008</t>
  </si>
  <si>
    <t>Por la cual se dictan las disposiciones generales del hábeas data y se regula el manejo de la información contenida en bases de datos personales, en especial la financiera, crediticia, comercial, de servicios y la proveniente de terceros países y se dictan otras disposiciones.</t>
  </si>
  <si>
    <t>Ley 962 de 2005</t>
  </si>
  <si>
    <t>Por la cual se dictan disposiciones sobre racionalización de trámites y procedimientos administrativos de los organismos y entidades del Estado y de los particulares que ejercen funciones públicas o prestan servicios públicos</t>
  </si>
  <si>
    <t xml:space="preserve">Decreto 3816  de 2003 </t>
  </si>
  <si>
    <t>Por el cual se crea la Comisión Intersectorial de Políticas y de Gestión de la Información para la Administración Pública.</t>
  </si>
  <si>
    <t xml:space="preserve">Ley 489  de 1998 </t>
  </si>
  <si>
    <t>Por la cual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t>
  </si>
  <si>
    <t xml:space="preserve">Ley 443 de 1998 </t>
  </si>
  <si>
    <t>Por la cual se expiden normas sobre carrera administrativa y se dictan otras disposiciones.</t>
  </si>
  <si>
    <t>Ley 23  de 1982</t>
  </si>
  <si>
    <t>Sobre derechos de autor</t>
  </si>
  <si>
    <t>Resolución 1951 de 2022</t>
  </si>
  <si>
    <t>Por la cual se establecen los requisitos, las condiciones y el trámite de la habilitación de los prestadores de servicios ciudadanos digitales especiales; se dan los lineamientos y estándares para la integración de estos servicios y la coordinación de los prestadores con la Agencia Nacional Digital</t>
  </si>
  <si>
    <t>Directiva 014 de 2022</t>
  </si>
  <si>
    <t>Diligenciamiento de la información en el índice de transparencia y acceso a la información</t>
  </si>
  <si>
    <t>Resolución 1519 de 2020</t>
  </si>
  <si>
    <t>Por la cual se definen los estándares y directrices para publicar la información señalada en la Ley 1712 del 2014 y se definen los requisitos materia de acceso a la información pública, accesibilidad web, seguridad digital, y datos abiertos</t>
  </si>
  <si>
    <t>Por medio del cual se adopta el Plan de Desarrollo Municipal 2024 - 2027.</t>
  </si>
  <si>
    <t>Decreto 224 de 2022</t>
  </si>
  <si>
    <t>Acuerdo 197 de 2022</t>
  </si>
  <si>
    <t>Decreto 1783 de 2021</t>
  </si>
  <si>
    <t>Ley 2108 de 2021</t>
  </si>
  <si>
    <t>Acuerdo 194 de 2021</t>
  </si>
  <si>
    <t>Resolución 3749 de 2021</t>
  </si>
  <si>
    <t>Decreto 258 de 2021</t>
  </si>
  <si>
    <t>Acuerdo 187 de 2021</t>
  </si>
  <si>
    <t>Ley 1978 de 2019</t>
  </si>
  <si>
    <t>Decreto 1370 de 2018</t>
  </si>
  <si>
    <t>Decreto 943 de 2018</t>
  </si>
  <si>
    <t>Acuerdo 107 de 2016</t>
  </si>
  <si>
    <t>Decreto 596 de 2016</t>
  </si>
  <si>
    <t>Decreto 1077 de 2015</t>
  </si>
  <si>
    <t>Decreto 1073 de 2015</t>
  </si>
  <si>
    <t>Ley 1682 DE 2013</t>
  </si>
  <si>
    <t>Ley 1341 de 2009</t>
  </si>
  <si>
    <t>Ley 1150 de 2007</t>
  </si>
  <si>
    <t>Decreto 2424 de 2006</t>
  </si>
  <si>
    <t>Ley 632 de 2000</t>
  </si>
  <si>
    <t>Acuerdo 26 de 1998</t>
  </si>
  <si>
    <t>Ley 142 de 1994</t>
  </si>
  <si>
    <t>Ley 136 de 1994</t>
  </si>
  <si>
    <t xml:space="preserve">Resolucion 295 de 2023 </t>
  </si>
  <si>
    <t>Ley 2094 de 2022</t>
  </si>
  <si>
    <t xml:space="preserve">Resolucion 1608 de 2022  </t>
  </si>
  <si>
    <t>Resolucion 1097 de 2022</t>
  </si>
  <si>
    <t xml:space="preserve">Resolucion 1036 de 2022 </t>
  </si>
  <si>
    <t>Resolucion 1035 de 2022</t>
  </si>
  <si>
    <t>Resolucion 2492 de 2022</t>
  </si>
  <si>
    <t>Decreto 100 de 2022</t>
  </si>
  <si>
    <t>Decreto 231 de 2022</t>
  </si>
  <si>
    <t>Resolucion 1133 de 2021</t>
  </si>
  <si>
    <t xml:space="preserve">Resolucion 2241 de 2021 </t>
  </si>
  <si>
    <t>Resolucion 3970 de 2021</t>
  </si>
  <si>
    <t>Resolucion 2077 de 2021</t>
  </si>
  <si>
    <t>Resolucion 2184 de 2021</t>
  </si>
  <si>
    <t>Decreto 904 de 2019</t>
  </si>
  <si>
    <t xml:space="preserve">Ley 1801 de 2016 </t>
  </si>
  <si>
    <t>Decreto 078 de 2017</t>
  </si>
  <si>
    <t>Decreto 079 de 2017</t>
  </si>
  <si>
    <t xml:space="preserve">Decreto 077 de 2017 </t>
  </si>
  <si>
    <t>Resolucion 5109 de 2005</t>
  </si>
  <si>
    <t>Resolucion 429 de 2016</t>
  </si>
  <si>
    <t xml:space="preserve">Resolucion 3202 de 2016 </t>
  </si>
  <si>
    <t xml:space="preserve">Decreto 780 de 2016  </t>
  </si>
  <si>
    <t>Ley 1755 de 2015</t>
  </si>
  <si>
    <t>Decreto 554 de 2015</t>
  </si>
  <si>
    <t xml:space="preserve">Resolucion 1536 de 2015 </t>
  </si>
  <si>
    <t xml:space="preserve">Resolucion 518 de 2015 </t>
  </si>
  <si>
    <t>Decreto 351 de 2014</t>
  </si>
  <si>
    <t xml:space="preserve">Decreto 1443 de 2014 </t>
  </si>
  <si>
    <t>Decreto 539 de 2014</t>
  </si>
  <si>
    <t>Conpes 3810 de 2014</t>
  </si>
  <si>
    <t>Resolucion 1467 de 2014</t>
  </si>
  <si>
    <t xml:space="preserve">Resolucion 2674 de 2013 </t>
  </si>
  <si>
    <t xml:space="preserve">Decreto 2981 de 2013 </t>
  </si>
  <si>
    <t>Acuerdo 031 de 2012</t>
  </si>
  <si>
    <t>Decreto 1686 de 2012</t>
  </si>
  <si>
    <t>Decreto 011 de 2012</t>
  </si>
  <si>
    <t>Decreto 031 de 2012</t>
  </si>
  <si>
    <t>Ley 1474 de 2011</t>
  </si>
  <si>
    <t>Ley 1437 de 2011</t>
  </si>
  <si>
    <t>Ley 1438 de 2011</t>
  </si>
  <si>
    <t>Decreto 041 de 2011</t>
  </si>
  <si>
    <t>Resolucion 5194 de 2010</t>
  </si>
  <si>
    <t>Resolucion 2117 de 2010</t>
  </si>
  <si>
    <t>Resolucion 4716 de 2010</t>
  </si>
  <si>
    <t xml:space="preserve">Decreto 3930 de 2010 </t>
  </si>
  <si>
    <t xml:space="preserve">Decreto 107 A de 2010                                                  </t>
  </si>
  <si>
    <t>Ley 1209 de 2008</t>
  </si>
  <si>
    <t>Ley 1252 de 2008</t>
  </si>
  <si>
    <t xml:space="preserve">Conpes  113 de 2008 </t>
  </si>
  <si>
    <t>Ley 1122 de 2007</t>
  </si>
  <si>
    <t>Decreto 1575 de 2007</t>
  </si>
  <si>
    <t>Decreto 1500 de 2007</t>
  </si>
  <si>
    <t xml:space="preserve">Resolucion 2115 de 2007 </t>
  </si>
  <si>
    <t xml:space="preserve">Resolucion 1403 de 2007 </t>
  </si>
  <si>
    <t>Decreto 3518 de 2006</t>
  </si>
  <si>
    <t xml:space="preserve">Decreto 2838 de 2006 </t>
  </si>
  <si>
    <t>Resolucion 2827 de 2006</t>
  </si>
  <si>
    <t>Resolucion 1402 de 2006</t>
  </si>
  <si>
    <t>Decreto 2200 de 2005</t>
  </si>
  <si>
    <t>Decreto 1737 de 2005</t>
  </si>
  <si>
    <t xml:space="preserve">Decreto 4741 de 2005 </t>
  </si>
  <si>
    <t>Resolucion 3924 de 2005</t>
  </si>
  <si>
    <t>Resolucion 2263 de 2004</t>
  </si>
  <si>
    <t>Ley 711 de 2002</t>
  </si>
  <si>
    <t>Ley 715 de 2001</t>
  </si>
  <si>
    <t>Decreto 219 de 1998</t>
  </si>
  <si>
    <t xml:space="preserve">Decreto 276 de 1995 </t>
  </si>
  <si>
    <t xml:space="preserve">Decreto 676 de 1995 </t>
  </si>
  <si>
    <t>Decreto 677 de 1995</t>
  </si>
  <si>
    <t>Resolucion 604 de 1993</t>
  </si>
  <si>
    <t>Decreto 1843 de 1991</t>
  </si>
  <si>
    <t>Decreto 2591 de 1991</t>
  </si>
  <si>
    <t>Decreto 2257 de 1986</t>
  </si>
  <si>
    <t>Decreto 1562 de 1984</t>
  </si>
  <si>
    <t>Ley 9 de 1979</t>
  </si>
  <si>
    <t>Resolucion 2400 de 1979</t>
  </si>
  <si>
    <t>Por la cual se modifican los artículos 3°, 8°, 11, 14, 16, y 18 de la Resolución 518 de 2015 en relación con la gestión de la salud pública, las responsabilidades de las entidades territoriales y de los ejecutores del Plan de Salud Pública de Intervenciones Colectivas y las condiciones para la ejecución.</t>
  </si>
  <si>
    <t>Por medio de la cual se reforma la Ley 1952 de 2019 y se dictan otras disposiciones.</t>
  </si>
  <si>
    <t xml:space="preserve"> La cual adopta el sistema indigena de salud propio mintercultural (SISPI) para la atención en salud intercultural de la población indígena del municipio de Chía</t>
  </si>
  <si>
    <t>La cual adopta y adapta los lineamientos técnicos y operativos de las rutas integrales de atención (rias) para la promoción y mantenimiento de la salud, para la población materno perinatal, para la población con riesgo o alteraciones cardio-cerebro-vasculares-metabólicas manifiestas, para la población con riesgo o presencia de cáncer, para la población con riesgo o presencia de enfermedades infectocontagiosas y para la población con riesgo o presencia de enfermedades huérfanas, y se establecen las directrices para su operación y funcionamiento.</t>
  </si>
  <si>
    <t>Por la cual se reglamenta el Registro Individual de Prestación de Servicios de Salud</t>
  </si>
  <si>
    <t>Por el cual se adopta el Plan Decenal de Salud Pública 2022-2031 con sus capítulos diferenciales: indígena para los pueblos y comunidades indígenas de Colombia, población víctima de conflicto armado, el pueblo Rrom y la población negra, afrocolombiana, raizal y palenquera</t>
  </si>
  <si>
    <t xml:space="preserve">Por la cual se establecen las reglas generales de operación de las bases de datos de
afiliación y reporte de novedades del sistema integral de información del sector salud </t>
  </si>
  <si>
    <t>Por el cual conforma y reglamenta el comité de participacion comunitaria en salud copaco del municipio de Chía cundinamarca</t>
  </si>
  <si>
    <t>Por medio de la cual se adopta el modelo ciudades, entornos y ruralidades saludables y sostenibles (cerss) en el municipio de chia</t>
  </si>
  <si>
    <t>Por medio de la cual se modifica la resolución 1406 de 2018 y se conforma el grupo interdisciplinario de expertos temáticos de la secretaría de salud 
de cundinamarca y se dictan otras disposiciones.</t>
  </si>
  <si>
    <t>Por medio de la cual se deroga la resolución 2955 de 2019 y se conforma el comité territorial para la gestión de las rutas de atención integral – rias, de la secretaria de salud de cundinamarca se dictan otras  disposiciones</t>
  </si>
  <si>
    <t>Por la cual se establece la clasificación única de procedimientos en salud - cups</t>
  </si>
  <si>
    <t xml:space="preserve">Por medio del cual se  modifica la resolucion 668 de 2016 sobre uso racional de bolsas y se adoptan otras disposiciones </t>
  </si>
  <si>
    <t>Documento de creación de la mesa de concertación con los pueblos y organizaciones indígenas del municipio de chía - MECINCHÍA</t>
  </si>
  <si>
    <t>Por medio de la cual se adoptan los lineamientos técnicos y operativos de la ruta integral de atención para la promoción y mantenimiento de la salud y la ruta integral de atención en salud para la población materno perinatal y se establecen las 
directrices para su operación</t>
  </si>
  <si>
    <t xml:space="preserve"> Por el cual se expide el codigo nacional de policia y convivencia ciudadana</t>
  </si>
  <si>
    <t xml:space="preserve">Se crea el comité municipal de prevencion integral de consumo de sustancias psicoativas y se dictan otras disposicones </t>
  </si>
  <si>
    <t>Por el cual se deroga el Decreto n° 205 de 2008, se conforma el comité del programa ampliado de inmunizaciones (pai) del municipio de chia y se dictan otras disposiciones</t>
  </si>
  <si>
    <t xml:space="preserve">Se crea la red de apoyo de salud mental del municipio de chia-cundinamarca y se dictan otras disposiciones </t>
  </si>
  <si>
    <t>Por la cual se establece el reglamento técnico sobre los requisitos de rotulado o etiquetado que deben cumplir los alimentos envasados y materias primas de alimentos para consumo humano.</t>
  </si>
  <si>
    <t>Por medio de la cual se adopta la Política de Atención Integral en Salud</t>
  </si>
  <si>
    <t xml:space="preserve">Por la cual se adopta el Manual Metodológico para la elaboración e implementación de las Rutas Integrales de Atención en Salud — RIAS, se adopta un grupo de Rutas Integrales de Atención en Salud desarrolladas por el Ministerio de Salud y Protección Social dentro de la
Política de Atención Integral en Salud —PAIS y se dictan otras disposiciones </t>
  </si>
  <si>
    <t>Por medio del cual se expide el Decreto Único Reglamentario del Sector Salud y Protección Social</t>
  </si>
  <si>
    <t>Por medio de la cual se regula el derecho fundamental de petición y se sustituye un título del código de procedimiento administrativo y de lo contencioso administrativo.</t>
  </si>
  <si>
    <t>Por el cual se reglamenta la Ley 1209 de 2008.</t>
  </si>
  <si>
    <t xml:space="preserve">Por la cual se establecen disposiciones sobre el proceso de planeación integral para la salud </t>
  </si>
  <si>
    <t>Por la cual se dictan disposiciones en relacion con la Gestion de la Salud Publica y se establec en directrices para la ejecucion, seguimiento y evaluacion del Plan de Salud Publica de Intervenciones Colectivas PIC</t>
  </si>
  <si>
    <t>Por el cual se reglamenta la gestión integral de los residuos generados en la atención en salud y otras actividades</t>
  </si>
  <si>
    <t>or el cual se dictan disposiciones para la implementación del Sistema de Gestión de la Seguridad y Salud en el Trabajo (SG-SST</t>
  </si>
  <si>
    <t>Por el cual se expide el reglamento técnico sobre los requisitos sanitarios que deben cumplir los importadores y exportadores de alimentos para el consumo humano, materias primas e insumos para alimentos destinados al consumo humano y se establece el procedimiento para habilitar fábricas de alimentos ubicadas en el exterior</t>
  </si>
  <si>
    <t xml:space="preserve">Política para el suministro de agua potable y saneamiento básico en la zona rural. </t>
  </si>
  <si>
    <t>Por la cual se adopta la politica publica de seguridad alimentaria y nutricional del municipio de Chia</t>
  </si>
  <si>
    <t>Por la cual se reglamenta el artículo 126 del Decreto Ley 019 de 2012 y se dictan otras disposiciones</t>
  </si>
  <si>
    <t>Por el cual se reglamenta la prestación del servicio público de aseo.</t>
  </si>
  <si>
    <t>Por medio del cual se deroga el Acuerdo número 031 de 1999, se crea la Junta Defensora de Animales y se dictan otras disposiciones</t>
  </si>
  <si>
    <t>Por el cual se establece el reglamento técnico sobre los requisitos sanitarios que se deben cumplir para la fabricación, elaboración, hidratación, envase, almacenamiento, distribución, transporte, comercialización, expendio, exportación e importación de bebidas alcohólicas destinadas para consumo humano</t>
  </si>
  <si>
    <t>Por medio del cual se reestructura el consejo muncipal de seguridad social en salud se derogan los decretos munciipales 058 del 2000 y 097 de 2002 y se dictan otras dispocisiones</t>
  </si>
  <si>
    <t>Por el cual se crea y asignan funciones al comité de estadisticas  vitales del municipio de chia-cundinamarca.</t>
  </si>
  <si>
    <t>Por la cual se dictan normas orientadas a fortalecer los mecanismos de prevención, investigación y sanción de actos de corrupción y la efectividad del control de la gestión pública.</t>
  </si>
  <si>
    <t>Por el cual se expide el codigo de pocedimiento administrativo y de lo contencioso administrativo</t>
  </si>
  <si>
    <t>Por medio de la cual se reforma el Sistema General de Seguridad Social en Salud y se dictan otras disposiciones</t>
  </si>
  <si>
    <t>por el cual se crea el comité de seguridad alimentaria y nutricional para el municipio de chia</t>
  </si>
  <si>
    <t>Por la cual se reglamenta la prestación de los servicios de cementerios, inhumación, exhumación y cremación de cadáveres.</t>
  </si>
  <si>
    <t>Por la cual se establecen los requisitos para la apertura y funcionamiento de los establecimientos que ofrecen servicio de estética ornamental tales como, barberías, peluquerías, escuelas de formación de estilistas y manicuristas, salas de belleza y afines y se dictan otras disposiciones.</t>
  </si>
  <si>
    <t>Por medio de la cual se reglamenta el paragrafo del articulo 15 del Decreto 1575 de 2007</t>
  </si>
  <si>
    <t>Por el cual se reglamenta parcialmente el título i de la ley 9ª de 1979, así como el capítulo ii del título vi -parte iii- libro ii del decreto-ley 2811 de 1974 en cuanto a usos del agua y residuos líquidos y se dictan otras disposiciones.</t>
  </si>
  <si>
    <t>Por el cual se conforma y organiza el comité de vigilancia epidemiologica (cove) del municipio de chia-cundinamarca</t>
  </si>
  <si>
    <t>Por medio de la cual se establecen normas de seguridad en piscinas.</t>
  </si>
  <si>
    <t>Por la cual se dictan normas prohibitivas en materia 
ambiental, referentes a los residuos y desechos peligrosos y se dictan otras disposiciones.</t>
  </si>
  <si>
    <t>Politica Nacional de Seguridad Alimentaria y Nutricional (PSAN)</t>
  </si>
  <si>
    <t>Por la cual se hacen algunas modificaciones en el sistema general de seguridad social en salud y se dictan otras disposiciones</t>
  </si>
  <si>
    <t>Por la cual se hacen algunas modificaciones en el sistema general de seguridad social en salud y se dictan otras disposiciones.</t>
  </si>
  <si>
    <t>Por el cual se establece el reglamento técnico a través del cual se crea el sistema oficial de inspección, vigilancia y control de la carne, productos cárnicos comestibles y derivados cárnicos, destinados para el consumo humano y los requisitos sanitarios y de inocuidad que se deben cumplir en su producción primaria, beneficio, desposte, desprese, procesamiento, almacenamiento, transporte, comercialización, expendio, importación o exportación.</t>
  </si>
  <si>
    <t>Por medio de la cual  se señalan caracteristicas, instrumentos basicos y frecuencias del sistema de control y vigilancia para la calidad de agua para consumo humano</t>
  </si>
  <si>
    <t xml:space="preserve">Por la cual se determina el Modelo de Gestión del Servicio Farmacéutico, se adopta el Manual de Condiciones Esenciales y Procedimientos y se dictan otras disposiciones </t>
  </si>
  <si>
    <t>Por el cual se crea y reglamenta el Sistema de Vigilancia en Salud Pública y se dictan otras disposiciones.</t>
  </si>
  <si>
    <t>Por el cual se modifica parcialmente el decreto 616 de 2006 y se dictan otras disposiciones</t>
  </si>
  <si>
    <t>Por la cual se adopta el manual de bioseguridad para establecimientos que desarrollen actividades cosméticas o con fines de embellecimiento facial, capilar, corporal y ornamental.</t>
  </si>
  <si>
    <t>Por la cual se desarrolla parcialmente el decreto 4741 del 30 de diciembre de 2005, en materia de residuos o desechos peligrosos.</t>
  </si>
  <si>
    <t xml:space="preserve">Por el cual se reglamenta el servicio farmaceutico y se dictan otras dispocisiones </t>
  </si>
  <si>
    <t>Por el cual se reglamenta la preparaciòn, distribuciòn, dispensaciòn, comercializaciòn  etiquetado, rotulado y empaque de los medicamentos homeopáticos magistrales y oficinales y se dictan otras disposiciones</t>
  </si>
  <si>
    <t>Por el cual se reglamenta parcialmente la prevención y
 el manejo de los residuos o desechos peligrosos generados en el marco de la gestión integral.</t>
  </si>
  <si>
    <t>Por la cual se adopta la guía de inspección para la apertura y funcionamiento de los centros de estética y similares y se dictan otras disposiciones.</t>
  </si>
  <si>
    <t>Por la cual se establecen los requisitos para la apertura y funcionamiento de los centros de estética y similares y se dictan otras disposiciones.</t>
  </si>
  <si>
    <t xml:space="preserve">Por el cual se reglamenta el ejercicio de la ocupaciòn de la cosmetologìa y se dictan otras dispocisiones en materia de salud estetica </t>
  </si>
  <si>
    <t>Por la cual se dictan normas orgánicas en materia de recursos y competencias de conformidad con los artículos 151, 288, 356 y 357 (acto legislativo 01 de 2001) de la constitución política y se dictan otras disposiciones para organizar la prestación de los servicios de educación y salud, entre otros.</t>
  </si>
  <si>
    <t xml:space="preserve">Por el cual se reglamentan parcialmente los regimenes sanitarios de control de calidad, de vigilancia de los productos cosmeticos y se dictan otras dispocisiones </t>
  </si>
  <si>
    <t xml:space="preserve">Por el cual se conforma la Comisión Revisora de la Legislación Ambiental. </t>
  </si>
  <si>
    <t>Por el cual se reglamenta parcialmente el decreto 1295 de 1994 y se aclaran y modifican  unos articulos del decreto de 1994</t>
  </si>
  <si>
    <t>Por lo cual se reglamenta parcialmente el regimen de registros y licencias, el control de calidad asi como el regimen de vigilancias sanitarias de medicamentos cosmeticos preparadoras farmaceuticas a base de recursos naturales productos de aseo igiene y limpieza y otros productos de uso domestico  y se dictan otras dispocisiones sobre la materia</t>
  </si>
  <si>
    <t>Por la cual se reglamenta parcialmente el título v de la ley 9ª de 1979, en cuanto a las condiciones sanitarias de las ventas de alimentos en la vía pública.</t>
  </si>
  <si>
    <t>Por el cual se reglamentan parcialmente los títulos iii,
 v, vi, vii y xi de la ley 09 de 1979, sobre uso y manejo de plaguicidas</t>
  </si>
  <si>
    <t>Por el cual se reglamenta la acción de tutela consagrada en el artículo 86 de la constitución política.</t>
  </si>
  <si>
    <t>Por el cual se reglamentan parcialmente los Títulos VII y XI de la Ley 09 de 1979, en cuanto a Investigación, Prevención y Control de la Zoonosis</t>
  </si>
  <si>
    <t>Por el cual se reglamentan parcialmente los títulos vii y xi de la ley 9 de 1979, en cuanto a vigilancia y control epidemiológico y medidas de seguridad</t>
  </si>
  <si>
    <t>Por la cual se dictan medidas sanitarias.</t>
  </si>
  <si>
    <t>Por la cual se reglamenta las disposiciones sobre vivienda, higiene y seguridad reglamentadas en la presente resolución, se aplican a todos los establecimientos de trabajo, sin perjuicio de las reglamentaciones especiales que se dicten para cada centro de trabajo en particular, con el fin de preservar y mantener la salud física y mental, prevenir accidentes y enfermedades profesionales, para lograr las mejores condiciones de higiene y bienestar de los trabajadores en sus diferentes actividades.</t>
  </si>
  <si>
    <t xml:space="preserve">Resolucion 380 de 2018 </t>
  </si>
  <si>
    <t>Ley 2277 de 2022</t>
  </si>
  <si>
    <t xml:space="preserve"> Ley 2093 de 2021</t>
  </si>
  <si>
    <t>Ley 1819 de 2016</t>
  </si>
  <si>
    <t>Decreto 1068 de 2015</t>
  </si>
  <si>
    <t>Resolución 375 de 2007</t>
  </si>
  <si>
    <t>Decreto 3402 de 2007</t>
  </si>
  <si>
    <t>Ley 1066 del 2006</t>
  </si>
  <si>
    <t>Ley 819 de 2003</t>
  </si>
  <si>
    <t>Ley 788 de 2002</t>
  </si>
  <si>
    <t>Ley 617 de 2000</t>
  </si>
  <si>
    <t>Acuerdo 17 de 2000</t>
  </si>
  <si>
    <t>Ley 533 de 1999</t>
  </si>
  <si>
    <t>Ley 80 de 1993</t>
  </si>
  <si>
    <t>Ley 44 de 1990</t>
  </si>
  <si>
    <t>Decreto 624 de 1989</t>
  </si>
  <si>
    <t>Ley 14 de 1983</t>
  </si>
  <si>
    <t>Por medio de la cual se adopta una reforma tributaria para la igualdad y la justicia social y se dictan otras disposiciones.</t>
  </si>
  <si>
    <t>Se autoriza a los municipios, distritos y departamentos, para adoptar la sobretasa a la gasolina motor extra y corriente</t>
  </si>
  <si>
    <t>por medio de la cual se adopta una reforma tributaria estructural, se fortalecen los mecanismos para la lucha contra la evasión y la elusión fiscal, y se dictan otras disposiciones.</t>
  </si>
  <si>
    <t>Por medio del cual se expide el Decreto Único Reglamentario del Sector Hacienda y Crédito Público.</t>
  </si>
  <si>
    <t>Por la cual se expide el Código de Procedimiento Administrativo y de lo Contencioso Administrativo.</t>
  </si>
  <si>
    <t>Por la cual se modifican los artículos 10 y 11 de la Resolución  248 de 2007 respecto a los plazos de reporte de la información contable a la Contaduría General de la Nación.</t>
  </si>
  <si>
    <t>Por el cual se reglamenta parcialmente el artículo 31 de la Ley 962 de 2005 y se dictan otras disposiciones.</t>
  </si>
  <si>
    <t>Por el cual se dictan normas para la normalización de la cartera pública y se dictan otras disposiciones"</t>
  </si>
  <si>
    <t>Por la cual se dictan normas orgánicas en materia de presupuesto, responsabilidad y transparencia fiscal y se dictan otras disposiciones</t>
  </si>
  <si>
    <t>Por la cual se expiden normas en materia tributaria y penal del orden nacional y territorial; y se dictan otras disposiciones.</t>
  </si>
  <si>
    <t>Por la cual se reforma parcialmente la Ley 136 de 1994, el Decreto Extraordinario 1222 de 1986, se adiciona la Ley Orgánica de Presupuesto, el Decreto 1421 de 1993, se dictan otras normas tendientes a fortalecer la descentralización, y se dictan normas para la racionalización del gasto público nacional.</t>
  </si>
  <si>
    <t>Por el cual se adopta el plan de ordenamiento territorial de Chía.</t>
  </si>
  <si>
    <t>Por la cual se amplían las autorizaciones conferidas al Gobierno Nacional para celebrar operaciones de crédito público externo e interno y operaciones asimiladas a las anteriores, así como para garantizar obligaciones de pago de otras entidades estatales y se dictan otras disposiciones</t>
  </si>
  <si>
    <t>Por la cual se dictan normas tendientes a modernizar la organización y el funcionamiento de los municipios</t>
  </si>
  <si>
    <t>Por la cual se expide el Estatuto General de Contratación de la Administración Pública</t>
  </si>
  <si>
    <t>Constitución Política de 1991</t>
  </si>
  <si>
    <t>Por la cual se dictan normas sobre catastro e impuestos sobre la propiedad raíz, se dictan otras disposiciones de carácter tributario, y se conceden unas facultades extraordinarias.</t>
  </si>
  <si>
    <t>Por el cual se expide el Estatuto Tributario de los impuestos administrados por la Dirección General de Impuestos Nacionales.</t>
  </si>
  <si>
    <t>Normas sobre Catastro, Impuesto Predial e Impuesto de Renta y Complementarios</t>
  </si>
  <si>
    <t>Resolución 0322 de 2022</t>
  </si>
  <si>
    <t>Resolución 731 de 2022</t>
  </si>
  <si>
    <t>Ley 2225 de 2022</t>
  </si>
  <si>
    <t>Decreto 253 de 2022</t>
  </si>
  <si>
    <t>Decreto 1263 de 2021</t>
  </si>
  <si>
    <t>Ley 2125 de 2021</t>
  </si>
  <si>
    <t>Decreto 1836 de 2021</t>
  </si>
  <si>
    <t>Decreto 1845 de 2021</t>
  </si>
  <si>
    <t>Ley 2069 de 2020</t>
  </si>
  <si>
    <t>Ley 2068 de 2020</t>
  </si>
  <si>
    <t>Ley 2054 de 2020</t>
  </si>
  <si>
    <t>Decreto 040 de 2019</t>
  </si>
  <si>
    <t>Decreto 39 de 2019</t>
  </si>
  <si>
    <t>Resolución 153 de 2019</t>
  </si>
  <si>
    <t>Decreto 392 de 2018</t>
  </si>
  <si>
    <t>Ley 1876 de 2017</t>
  </si>
  <si>
    <t>Decreto 47 de 2017</t>
  </si>
  <si>
    <t>Ley 1834 de 2017</t>
  </si>
  <si>
    <t>Decreto 229 de 2017</t>
  </si>
  <si>
    <t>Decreto 355 de 2017</t>
  </si>
  <si>
    <t>Resolución 0823 de 2017</t>
  </si>
  <si>
    <t>Resolución 0823 de 2007</t>
  </si>
  <si>
    <t>Resolución 0824 de 2017</t>
  </si>
  <si>
    <t>Acuerdo Municipal 107 de 2016</t>
  </si>
  <si>
    <t>Acuerdo 96 de 2016</t>
  </si>
  <si>
    <t>Acuerdo 104 de 2016</t>
  </si>
  <si>
    <t>Acuerdo 104 de    2016</t>
  </si>
  <si>
    <t>Decreto 1510 de 2013</t>
  </si>
  <si>
    <t>Resolución 240 de 2013</t>
  </si>
  <si>
    <t>Ley 1098 de 2006</t>
  </si>
  <si>
    <t>Ley 789 de 2002</t>
  </si>
  <si>
    <t>Ley 1618 de 2013</t>
  </si>
  <si>
    <t>Ley 1346 de 2009</t>
  </si>
  <si>
    <t>Ley 361 de 1997</t>
  </si>
  <si>
    <t>Ley 1429 de 2010</t>
  </si>
  <si>
    <t>Decreto Ley 4170 de 2011</t>
  </si>
  <si>
    <t>Ley 84 de 1989</t>
  </si>
  <si>
    <t>Ley 1757 de 2015</t>
  </si>
  <si>
    <t xml:space="preserve">Resolución 0148, NTS Sostenibilidad </t>
  </si>
  <si>
    <t xml:space="preserve">Resolución 0148 de 2015 NTS Sostenibilidad </t>
  </si>
  <si>
    <t>Resolución  3860 de 2015</t>
  </si>
  <si>
    <t>Decreto 0348 de 2015</t>
  </si>
  <si>
    <t>Decreeto 0348 de 2015</t>
  </si>
  <si>
    <t>Decreto 1097 de 2014</t>
  </si>
  <si>
    <t>Decreto  945 de 2014</t>
  </si>
  <si>
    <t>Resolución 0405, NTS - Aventura</t>
  </si>
  <si>
    <t>Resolución 0405 de 2014, NTS - Aventura</t>
  </si>
  <si>
    <t>Decreto 07 de 2013</t>
  </si>
  <si>
    <t>Ley 1558 de 2012</t>
  </si>
  <si>
    <t>Resolución  0161 de 2012</t>
  </si>
  <si>
    <t>Resolución  0161 de 2012, Arrendadorsde Vehículos</t>
  </si>
  <si>
    <t>Decreto  019 de 2012</t>
  </si>
  <si>
    <t>Decreto  - Ley 019 de 2012</t>
  </si>
  <si>
    <t>Ley 1448 de 2011</t>
  </si>
  <si>
    <t>Decreto 2438 de 2010</t>
  </si>
  <si>
    <t>Ley 1336 de 2009</t>
  </si>
  <si>
    <t>Resolución 3840 de 2009</t>
  </si>
  <si>
    <t>Resolución 03840 de 2009</t>
  </si>
  <si>
    <t>Decreto 2590 de 2009</t>
  </si>
  <si>
    <t>Decreto    2590 de 2009</t>
  </si>
  <si>
    <t>Resolución 0347 de 2007</t>
  </si>
  <si>
    <t>Resolución 0347 de   2007</t>
  </si>
  <si>
    <t>Resolución 0348 de 2007</t>
  </si>
  <si>
    <t>Resolución 0348 de 1997</t>
  </si>
  <si>
    <t>Acuerdo  07 de 2007</t>
  </si>
  <si>
    <t>Ley 1101 de 2006</t>
  </si>
  <si>
    <t>Ley 1014 de 2006</t>
  </si>
  <si>
    <t>Decreto 2074 de 2003</t>
  </si>
  <si>
    <t>Decreto 1524 de 2002</t>
  </si>
  <si>
    <t>Decreto 053 de 2002</t>
  </si>
  <si>
    <t>Decreto Númer0 53 de 2001</t>
  </si>
  <si>
    <t>Ley 679 de 2001</t>
  </si>
  <si>
    <t>Decreto 1824 de 2001</t>
  </si>
  <si>
    <t>DECRETO NUMERO 1824 DE 2001</t>
  </si>
  <si>
    <t>Decreto 2194 de 2000</t>
  </si>
  <si>
    <t>Decreto 2395 de 2017</t>
  </si>
  <si>
    <t>DECRETO NUMERO 2395 DE 1999</t>
  </si>
  <si>
    <t>Decreto 502 de 1997</t>
  </si>
  <si>
    <t>Decreto 504 de 1997</t>
  </si>
  <si>
    <t>Decreto  1075 de 1997</t>
  </si>
  <si>
    <t>DECRETO 1075 DE 1997</t>
  </si>
  <si>
    <t>Decreto 1076 de 1997</t>
  </si>
  <si>
    <t>DECRETO 1076 DE 1997</t>
  </si>
  <si>
    <t>Ley 300 de 1996</t>
  </si>
  <si>
    <t>Ley 101 de 1993</t>
  </si>
  <si>
    <t>Decreto 1333 de 1986</t>
  </si>
  <si>
    <t>Por el medio del cual se autoriza para la prestación del servicio público de Empleo, a la Agencia Pública de Gestión y Colocación de empleo del Municipio de Chía</t>
  </si>
  <si>
    <t>Por medio de la cual se aprueba la cofinanciación del Proyecto Integral de Desarrollo Agropecuario y Rural con enfoque territorial de iniciativa identificada con el BP Nº 3287</t>
  </si>
  <si>
    <t>Por medio de la cual se reforman las leyes 1636 de 2013, 789 de 2002, se reforma la generación de empleo"</t>
  </si>
  <si>
    <t>Por el cual se sustituye el Capítulo 29 del Título 2 de la Parte 2 del Libro 2 del Decreto Único Reglamentario del Sector Comercio, Industria y Turismo, Decreto 1074 de 2015, modificado por el Decreto 1523 de 2015</t>
  </si>
  <si>
    <t>Por el cual se crea el Observatorio Nacional de Inclusión Social y Productiva para personas con discapacidad"</t>
  </si>
  <si>
    <t>Por medio de la cual se establecen incentivos para la creación, formalización y fortalecimiento de las micro, pequeñas y medianas empresas lideradas por mujeres"</t>
  </si>
  <si>
    <t>Modifica y adiciona el Título 4 de la Parte 2 del Libro 2 del Decreto 1074 de 2015, Decreto Único Reglamentario del Sector Comercio, Industria y Turismo, en relación con el Registro Nacional de Turismo y las obligaciones de los operadores de plataformas electrónicas o digitales de servicios turísticos prestados y/o disfrutados en Colombia</t>
  </si>
  <si>
    <t>Adiciona la Sección 13 al Capítulo 4 del Título 4 de la Parte 2 del Libro 2 del Decreto 1074 de 2015, Decreto Único Reglamentario del sector Comercio, Industria y Turismo para determinar unos Prestadores de Servicios Turísticos</t>
  </si>
  <si>
    <t xml:space="preserve">Por medio del cual se impulsa el emprendimiento en Colombia </t>
  </si>
  <si>
    <t>Por el cual se modifica la Ley General de Turismo y se dictan otras disposiciones.</t>
  </si>
  <si>
    <t>Ley de Bienestar animal - Por medio de la cual se modifica la Ley 1801 de 2016 "Código Nacional de Seguridad y Convivencia Ciudadana"</t>
  </si>
  <si>
    <t>Por el cual se establece el manual básico de la administración Municipal de Chía y se adopta la estructura organizacional interna de la Administración Central del Municipio de Chía</t>
  </si>
  <si>
    <t>Por el cual se modifica parcialmente el manual de contratación del Municipio de Chía</t>
  </si>
  <si>
    <t>Por la cual se crea y se reglamenta el Consejo Nacional de Bienestar Animal y el Comité Técnico Nacional de Bienestar Animal</t>
  </si>
  <si>
    <t>Por el cual se reglamentan los numerales 1 y 8 del artículo 13 de la Ley 1618 de 2013, sobre incentivos en Procesos de Contratación en favor de personas con discapacidad</t>
  </si>
  <si>
    <t>Plan Departamental de Extensión Agropecuaria- Tiene como objeto la creación del Sistema Nacional de Innovación Agropecuaria (SNIA) compuesto por subsistemas, planes estratégicos, instrumentos de planificación y participación, plataformas de gestión y procedimientos para su implementación.</t>
  </si>
  <si>
    <t xml:space="preserve">Por el cual se actualiza y modifica el manual de contratación del Municipio de Chía </t>
  </si>
  <si>
    <t>Por medio de la cual se fomenta la economía creativa Ley Naranja El Congreso de Colombia</t>
  </si>
  <si>
    <t>Por el cual se establecen las condiciones y requisitos para la inscripción y actualización en el
Registro Nacional de Turismo y se modifican en su integridad las secciones 1,2 Y 3 del
capítulo 1 del título 4 de la parte 2 del libro 2 del Decreto 1074 de 2015, Decreto Único
Reglamentario del sector Comercio, Industria y Turismo</t>
  </si>
  <si>
    <t>Por el cual se modi'fican los artículos 1, 3, 5 Y 7 del Decreto 945 de 2014, el cual reglamentó la conformación y el funcionamiento del Consejo Nacional de Seguridad Turística y los Comités Departamentales de Seguridad Turística de que trata el artículo 11 de la Ley 1558 de 2012.</t>
  </si>
  <si>
    <t xml:space="preserve">Por la cual se determina los titulos profesionales de las areas afines al guionaje o guianza turística, según lo dispuesto en el enciso 4 del Artículo 94 de la Ley 300 de 1996, modificado por los artículos 26 de la Ley 1558 de 2012  </t>
  </si>
  <si>
    <t>Por la cual se establece la documentación pertinente para que los guías de turismo acrediten el conocimiento de un segundo idioma</t>
  </si>
  <si>
    <t>Por medio del cual se expide el estatuto de rentas, se adiciona el procedimiento tributario y el régimen de sanciones para el Municipio de Chía, Cundinamarca</t>
  </si>
  <si>
    <t>Se institucionaliza la celebración de la solemne Semana Santa como expresión turística, patrimonio cultural y religioso del municipio de Chía y se dictan otras disposiciones</t>
  </si>
  <si>
    <t xml:space="preserve">Por medio del cual se crea el Concejo Municipal de Turismo de Chía - Cundinamarca y se dictan otras disposiciones </t>
  </si>
  <si>
    <t>Por medio del cual se regula el derecho fundamental de petición y se sustituye un título del código del procedimiento administrativo y de lo contencioso administrativo</t>
  </si>
  <si>
    <t>Por el cual se reglamenta el sistema de compras y contratación pública</t>
  </si>
  <si>
    <t>Por la cual se establecen los requisitos sanitarios para el funcionamiento de las plantas de beneficio animal de las especies bovina, bufalina y porcina, plantas de desposte y almacenamiento, comercialización, expendio, transporte, importación o exportación de carne y productos cárnicos comestibles</t>
  </si>
  <si>
    <t xml:space="preserve">Por la cual se expide el Código de la Infancia y la Adolescencia // Derecho a la protección contra el trabajo infantil </t>
  </si>
  <si>
    <t>Por la cual se dictan normas para apoyar el empleo y ampliar la protección social y se modifican artículos del Código Sustantivo de Trabajo</t>
  </si>
  <si>
    <t xml:space="preserve">Por medio de la cual se establecen las disposiciones para garantizar el pleno ejercicio de los derechos de las personas con discapacidad </t>
  </si>
  <si>
    <t>Por medio del cual se aprueba la "Convención sobre los Derechos de las personas con Discapacidad" adoptado por la Asamblea General de las Naciones Unidas el 13 de diciembre de 2006</t>
  </si>
  <si>
    <t>Por la cual se establecen mecanismos de integración social de las personas en situación de discapacidad</t>
  </si>
  <si>
    <t xml:space="preserve">Por la cual se expide la Ley de Formalización y Generación de Empleo </t>
  </si>
  <si>
    <t>Por el cual se crea la Agencia Nacional de Contratación Pública - Colombia Compra Eficiente</t>
  </si>
  <si>
    <t>Por la cual se adopta el Estatuto Nacional de Protección de los Animales y se crean unas contravenciones y se regula lo refeernte a su procedimiento</t>
  </si>
  <si>
    <t>Por la cual se dictan disposiciones en mateia de promoción y protección del derecho a la participación ciudadana</t>
  </si>
  <si>
    <t xml:space="preserve">Por la cual se reglamenta el cumplimiento de las normas técnicas de calidad, expedidas por las Unidades Setoriales de Normalización de  Sostenibilidad Turística </t>
  </si>
  <si>
    <t xml:space="preserve">
Por la cual se reglamenta el cumplimiento de las Normas Técnicas Sectoriales expedida por las Unidades Sectoriales de Normalización para las actividades del denominado Turismo de Aventura y la Sostenibilidad Turística” que deroga las Resoluciones 0405 de 2014 y 0148 de 2015.
</t>
  </si>
  <si>
    <t>Por el cual se reglamenta el servicio público de transporte terrestre automotor especial y se adoptan otras disposiciones</t>
  </si>
  <si>
    <t>Por el cual se reglamenta  la etapa previa de reclamación directa para ejercer  la acción jurisdiccional de proteción al consumidor de servicios turisticos aereos.</t>
  </si>
  <si>
    <t>Por el cual se reglamenta la conformación y el funcionamiento del Consejo Nacional de Seguridad Turística y los Comités Departamentales de Seguridad Turística de que trata el artículo 11 de la Ley 1558 de 2012”</t>
  </si>
  <si>
    <t>Por la cual se reglamenta parcilamente los artículos 5 y 33 de la Ley 1558 de 2012</t>
  </si>
  <si>
    <t>Por medio del cual se crea el Consejo Municipal de Desarrollo Rural del Municipio de Chía (CMDR)</t>
  </si>
  <si>
    <t>Por el cual modifica la ley 300 de 1996  ley general de turismo, la ley 1101 de 2006 y se dictan otras disposiciones.</t>
  </si>
  <si>
    <t xml:space="preserve">Por la cual se establecen los requisitos de Inscripción en el Registro Nacional de Turismo de los arrendadores de vehículos  para Turismo y se deroga  la Resolución 0460 de 2010 </t>
  </si>
  <si>
    <t>Por el cual se dictan normas para suprimir o reformar regulaciones, procedimientos y trámites innecesarios existentes en la  Adimistración Pública</t>
  </si>
  <si>
    <t>Por la cual se dictan medidas de atención, asistencia y reparación integral a las víctimas del conflicto interno</t>
  </si>
  <si>
    <t>Por la cual se dictan normas orientadas a fortalecer los mecanismos de prevención, investigación y sanción de actos de corrupción y la efectividad del control de la gestión pública</t>
  </si>
  <si>
    <t>Por el cual se dictan unas disposiciones  relacionadas con la responsabilidad de las agencias de viajes en la prestación de servicios  turísticos.</t>
  </si>
  <si>
    <t>Por medio de la cual se adiciona y robustece la Ley 679 de 2001, de lucha contra la explotación, la pornografía y el turismo sexual con niños, niñas y adolescentes</t>
  </si>
  <si>
    <t>Por  la cual se   establece el codigo de conducta  contemplado en el artículo 1  de la Ley 1336 del 21 de julio de 2009 y se dictan otras disposiciones</t>
  </si>
  <si>
    <t>Por el cual se reglamentan las Leyes 300 de 1996 y 1101 de 2006.</t>
  </si>
  <si>
    <t>Por la cual se definen l os criterios para otorgar la calidad de turístico a los bares y restaurantes contemplados en la Ley 1101 de 2006.</t>
  </si>
  <si>
    <t>Por la cual se determinan los sitios de interés turístico de que tratan los numerales 1º y 2º del artículo primero de la Resolución 0347 de 2007</t>
  </si>
  <si>
    <t>Por medio del cual se institucionaliza el Festival Gastronómico de Chía</t>
  </si>
  <si>
    <t>Por la cual se modifica la Ley 300 de 1996 - Ley General de Turismo y se dictan otras disposiciones.</t>
  </si>
  <si>
    <t>Por medio de la cual se fomenta la cultura del emprendimiento</t>
  </si>
  <si>
    <t>Por el cual se modifica el Decreto 504 de 1997.</t>
  </si>
  <si>
    <t>Por el cual reglamenta el artículo 5° de la Ley 679 de 2001</t>
  </si>
  <si>
    <t>Por el cual se dictan unas disposiciones relacionadas con la actividad de las Agencias de Viajes</t>
  </si>
  <si>
    <t>por medio de la cual se expide un estatuto para prevenir y contrarrestar la explotación, la pornografía y el turismo sexual con menores, en desarrollo del artículo 44 de la Constitución.</t>
  </si>
  <si>
    <t>Por el cual se dictan unas disposiciones relacionadas con la actividad de los operadores profesionales de congresos, ferias y convenciones.</t>
  </si>
  <si>
    <t>Por medio del cual se adopta el plan de ordenamiento territorial del Municipal de Chía</t>
  </si>
  <si>
    <t>por el cual se deroga el Decreto 2140 de 1998 y se dictan unas disposiciones en lo concernient al Registro Nacional de Turismo</t>
  </si>
  <si>
    <t>Por el cual se reglamenta la Ley 300 de 1996 en lo relacionado con la inscripción en el Registro Nacional de Turismo de los establecimientos gastronómicos, bares y negocios similares de interés turístico.</t>
  </si>
  <si>
    <t>Por el cual se definen la naturaleza y las funciones de cada  uno de los tipos de agencas de viajes de que trata el artículo 85 de la Ley 300 de 1996.</t>
  </si>
  <si>
    <t xml:space="preserve">Por el cual se se reglamenta el Registro Nacional de Tusimo de que tratan los  articulos 61 y 62 de la Ley 300 de 1996.  </t>
  </si>
  <si>
    <t>Por el cual se señala el procedimiento para la imposición de sanciones a los prestadores de servicios turísticos.</t>
  </si>
  <si>
    <t>Por el  cual se  reglamenta  el sistema de tiempo compartido Turístico.</t>
  </si>
  <si>
    <t>Por la cual se expide la Ley General de Turismo y se dictan otras disposiciones</t>
  </si>
  <si>
    <t>Ley General de Desarrollo Agropecuario y Pesquero</t>
  </si>
  <si>
    <t xml:space="preserve">Externa </t>
  </si>
  <si>
    <t>Resolución 1655 de 28 de abril 2023</t>
  </si>
  <si>
    <t>DECRETO 1411 DE 2022</t>
  </si>
  <si>
    <t>RESOLUCIÓN 15177 DE 2022</t>
  </si>
  <si>
    <t>Directiva 1 DE 2022</t>
  </si>
  <si>
    <t>RESOLUCIÓN 1347 DE 2021</t>
  </si>
  <si>
    <t>DECRETO 1016 DE 2019</t>
  </si>
  <si>
    <t>DECRETO 1017 DE 2019</t>
  </si>
  <si>
    <t xml:space="preserve"> DECRETO 2106 DE 2019 art. 8 -17 </t>
  </si>
  <si>
    <t>Conpes 3854 DE 2016</t>
  </si>
  <si>
    <t>LEY 1882 DE 2018</t>
  </si>
  <si>
    <t>Acuerdo 6176 DE 2018</t>
  </si>
  <si>
    <t xml:space="preserve">Acuerdo 02 DE 2018 </t>
  </si>
  <si>
    <t xml:space="preserve">DECRETO 1413 DE 2017 </t>
  </si>
  <si>
    <t>DECRETO 1421 DE 2017</t>
  </si>
  <si>
    <t>DECRETO 2105 DE 2017</t>
  </si>
  <si>
    <t>LEY 1804 DE 2016</t>
  </si>
  <si>
    <t>PLAN NACIONAL DECENAL 2016-2026</t>
  </si>
  <si>
    <t>LEY  1755 DE 2015</t>
  </si>
  <si>
    <t>DECRETO 1072 DE 2015</t>
  </si>
  <si>
    <t>DECRETO 1075 DE 2015</t>
  </si>
  <si>
    <t>RESOLUCIÓN 1805 DE 2015</t>
  </si>
  <si>
    <t>LEY 1740 DE 2014</t>
  </si>
  <si>
    <t>Directiva 55 DE 2014</t>
  </si>
  <si>
    <t xml:space="preserve"> LEY 1618 DE 2013</t>
  </si>
  <si>
    <t>LEY 1620 DE 2013</t>
  </si>
  <si>
    <t>LEY 1650 DE 2013</t>
  </si>
  <si>
    <t>LEY  1651 DE 2013</t>
  </si>
  <si>
    <t>DECRETO 1470 DE 2013</t>
  </si>
  <si>
    <t>DECRETO 1965 DE 2013</t>
  </si>
  <si>
    <t>DECRETO 19 DE 2012</t>
  </si>
  <si>
    <t>LEY 1474 DE 2011</t>
  </si>
  <si>
    <t>LEY 1437 DE 2011</t>
  </si>
  <si>
    <t>DECRETO 20 DE 2012</t>
  </si>
  <si>
    <t>CONPES 3649 DEL 15 DE MARZO DE 2010</t>
  </si>
  <si>
    <t>CONPES 3691 DEL 15 DE MARZO DE 2010</t>
  </si>
  <si>
    <t>LEY 1273 DE 2009</t>
  </si>
  <si>
    <t>Directiva 21 DE 2009</t>
  </si>
  <si>
    <t>Norma Tecnica DE Calidad NTC GP1000:2009</t>
  </si>
  <si>
    <t>LEY 1150 DE 2007</t>
  </si>
  <si>
    <t>LEY 1014 DE 2006</t>
  </si>
  <si>
    <t>LEY 1029 DE 2006</t>
  </si>
  <si>
    <t>LEY 1064 DE 2006</t>
  </si>
  <si>
    <t>LEY 1098 DE 2006</t>
  </si>
  <si>
    <t>DECRETO 2020 DE 2006</t>
  </si>
  <si>
    <t>LEY  962 DE 2005</t>
  </si>
  <si>
    <t>DECRETO 2831 DE 2005</t>
  </si>
  <si>
    <t>Directiva 14 DE 2005</t>
  </si>
  <si>
    <t>DECRETO 2150 DE 1995</t>
  </si>
  <si>
    <t>LEY 115 DE 1994</t>
  </si>
  <si>
    <t>LEY 152 DE 1994</t>
  </si>
  <si>
    <t>LEY 30 DE 1992</t>
  </si>
  <si>
    <t>Constitución Política Nacional 1991 (Artículo 67)</t>
  </si>
  <si>
    <t>DECRETO 2277 DE 1979</t>
  </si>
  <si>
    <t>Por el cual se modifica la remuneración de los servidores públicos docentes y directivos docentes al servicio del estado en los niveles de preescolar, básica y media que se rigen por el decreto Ley 2277 de 1979, y se dictan otras disposiciones de carácter salarial para el sector educativo estatal.</t>
  </si>
  <si>
    <t>Por medio de la cual se adopta el proceso de gestión de la cobertura educativa en los establecimientos oficiales y no oficiales que ofrecen los niveles de preescolar, básica y media, para la vigencia 2024 en el municipio de Chía Cundinamarca</t>
  </si>
  <si>
    <t>Por medio de la cual se promueve la educación inclusiva y el desarrollo integral de niñas, niños adolescentes y jóvenes con trastornos específicos de aprendizaje </t>
  </si>
  <si>
    <t>Por el cual se incorporan unos cargos dentro de la planta docente con funciones de orientador en el municipio de chía.</t>
  </si>
  <si>
    <t>Por el cual se modifica nuevamente el decreto municipal no 083 del 27 de septiembre  de 2010 "el cual crea el comité “de bienestar social para docentes y se dictan otras disposiciones"</t>
  </si>
  <si>
    <t>Por el cual se crea una bonificación para los servidores públicos docentes y directivos docentes al servico del estado en los niveles de preescolar, básica y media, que se pagan con cargo al sistema general de participaciones y otras fuentes de financiación y se dictan otras disposiciones</t>
  </si>
  <si>
    <t>Reglamenta la prestación del servicio de educación inicial en Colombia y se dictan otras disposiciones</t>
  </si>
  <si>
    <t>por el cual se liquida el Presupuesto General de la Nación para la vigencia fiscal de 2023, se detallan las apropiaciones y se clasifican y definen los gastos.</t>
  </si>
  <si>
    <t>por medio de la cual se convoca al proceso ordinario de traslados de docentes de la planta global de empleos del municipio de chía para el año 2016</t>
  </si>
  <si>
    <t>“Por la cual se modifica la Resolución 4475 del 21 de octubre de 2022 del calendario académico del año 2023, en las instituciones educativas oficiales de educación formal del municipio de Chía”.</t>
  </si>
  <si>
    <t>Por medio de la cual se reglamenta la metodología a distancia para la oferta y desarrollo de Programas del Servicio de Educación para el Trabajo y el Desarrollo Humano</t>
  </si>
  <si>
    <t>Por la cual se establecen los parámetros para la fijación de las tarifas de matrícula, pensiones y cobros periódicos del servicio de educación preescolar, básica y media prestado por los establecimientos educativos de carácter privado para el año escolar que inicia en 2023</t>
  </si>
  <si>
    <t>Orientaciones para la prevención de violencia sexual en entornos escolares.</t>
  </si>
  <si>
    <t>Por medio de la cual se reforma el código de procedimiento administrativo y de lo contencioso administrativo -ley 1437 de 2011- y se dictan otras disposiciones en materia de descongestión en los procesos que se tramitan ante la jurisdicción</t>
  </si>
  <si>
    <t>Por medio de la cual se prohíbe el uso del castigo físico, los tratos crueles, humillantes o degradantes y cualquier tipo de violencia como método de corrección contra niñas, niños y adolescentes y se dictan otras disposiciones.</t>
  </si>
  <si>
    <t>“Por la cual se establecen lineamientos generales para la autorización de trámites creados por la ley, la modificación de los trámites existentes, el seguimiento a la política de simplificación, racionalización y estandarización de trámites y se reglamenta el Artículo 25 de la Ley 2052 de 2020”</t>
  </si>
  <si>
    <t>“Por medio de la cual se distribuye la planta de personal docente Directiva Docente y Administrativa entre las instituciones educativas oficiales del municipio de chia.”</t>
  </si>
  <si>
    <t>Por la cual se adopta el reglamento operativo para el funcionamiento del fondo para la educacion superior de chia (FOES) y se dictan otras disposiciones</t>
  </si>
  <si>
    <t>Por la cual se adopta el código de integridad del Servicio Público Colombiano y se dictan otras disposiciones</t>
  </si>
  <si>
    <t>Por medio de la cual se establecen lineamientos para la implementación de las escuelas para padres y madres de familia y cuidadores, en las instituciones de educación preescolar, básica y media del país, se deroga la ley 1404 de 2010 y se dictan otras disposiciones</t>
  </si>
  <si>
    <t>Por medio de la cual se otorgan herramientas para que los padres de familia realicen un acompañamiento eficaz con el fin de cuidar los recursos del PAE</t>
  </si>
  <si>
    <t>Por medio de la cual se establecen disposiciones transversales a la rama ejecutiva del nivel nacional y territorial y a los particulares que cumplan funciones públicas y/ 0 administrativas en relación con la racionalización de trámites y se dictan otras disposiciones</t>
  </si>
  <si>
    <t>Por el cual se expide el Reglamento teritorial para el ejercicio de funciones de inspección y vigilancia y contyrol del servicio público educativo en el municipio de Chía.</t>
  </si>
  <si>
    <t>Por medio de la cual se crea el comité de convivencia laboral del sector educación adscrito a la secretaria de educación de chía.</t>
  </si>
  <si>
    <t>Por la cual se dictan disposiciones en materia de apostillas y de legalizaciones de documentos y se deroga la Resolución 10547 del 14 de diciembre de 2018</t>
  </si>
  <si>
    <t>Por la cual se establece el calendario académico general del año 2021, para las instituciones educativas oficiales y no oficiales de educación formal del municipio de Chía.</t>
  </si>
  <si>
    <t>por la cual se adicionan, modifican y dictan disposiciones orientadas a fortalecer la contratación pública en Colombia, la ley de infraestructura y se dictan otras disposiciones</t>
  </si>
  <si>
    <t>por medio del cual se incorpora el personal docente, directivo docente y administrativo</t>
  </si>
  <si>
    <t>Por el cual se modifica la remuneración de los servidores públicos docentes y directivos docentes al servicio del Estado en los niveles de preescolar, básica y media que se rigen por el Decreto Ley 2277 de 1979, y se dictan otras disposiciones de carácter salarial para el sector educativo estatal.</t>
  </si>
  <si>
    <t>Por el cual se dictan normas para simplificar, suprimir y reformar trámites, procesos y procedimientos innecesarios existentes en la administración pública.</t>
  </si>
  <si>
    <t>Por la cual se reglamenta el proceso de inscripción a los exámenes que realiza el ICFES</t>
  </si>
  <si>
    <t xml:space="preserve">Simplificación de la interacción digital entre los ciudadanos y el Estado </t>
  </si>
  <si>
    <t>Consejo nacional de política económica y social república de Colombia departamento nacional de planeación- Política Nacional de Seguridad Digital</t>
  </si>
  <si>
    <t>Por la cual se adicionan, modifican y dictan disposiciones orientadas a fortalecer la Contratación Pública en Colombia, la ley de infraestructura y se dictan otras disposiciones.</t>
  </si>
  <si>
    <t>por medio de la cual se aprueba el “Convenio sobre la Ciberdelincuencia”, adoptado el 23 de noviembre de 2001, en Budapest.</t>
  </si>
  <si>
    <t>Por el cual se adoptan medidas para garantizar el acceso de las personas inscritas en el Registro Administrativo de Migrantes Venezolanos a la oferta institucional y se dictan otras medidas sobre el retorno de colombianos.</t>
  </si>
  <si>
    <t>Por la cual se derogan las resoluciones 0047 y 0465 de 2017, se reglamenta el procedimiento del subsidio para el programa “transporte escolar” condicionados a la asistencia escolar de la secretaría de educación del municipio de Chía y se dictan otras disposiciones.</t>
  </si>
  <si>
    <t>Por medio del cual se derogan los acuerdos municipales n° 035 de 1999 y n° 18 de 2012, se crea y estructura el fondo para el fomento de la educacion superior y dictan otras disposiciones.</t>
  </si>
  <si>
    <t>Por medio del cual se crea e institucionaliza la eleccion y funcionamiento del Gobierno estudiantil del Municipio de Chia y se dictan otras disposiciones.</t>
  </si>
  <si>
    <t>Por el cual se establece el Sistema Tipo de Evaluación del Desempeño Laboral de los Empleados Públicos de Carrera Administrativa y en Período de Prueba</t>
  </si>
  <si>
    <t>Por el cual se efectúan unas modificaciones al Presupuesto de Gastos de Funcionamiento del Archivo General de la Nación Jorge Palacios Preciado, para la vigencia fiscal de 2018</t>
  </si>
  <si>
    <t>Creación comité capacitación docente</t>
  </si>
  <si>
    <t>Por el cual se adiciona el Título 17 a la Parte 2 del Libro 2 del Decreto Único Reglamentario del sector de Tecnologías de la Información y las Comunicaciones, Decreto número 1078 de 2015,</t>
  </si>
  <si>
    <t>por el cual se reglamenta en el marco de la educación inclusiva la atención educativa a la población con discapacidad.</t>
  </si>
  <si>
    <t>Por el cual se modifica parcialmente el Decreto 1075 de 2015, Único Reglamentario del Sector Educación, en relación con la jornada única escolar, los tipos de cargos del sistema especial de carrera docente y su forma de provisión, los concursos docentes y la actividad laboral docente en el servicio educativo de los niveles de preescolar, básica y media. »</t>
  </si>
  <si>
    <t>Por la cual se establecen los procedimientos para autorización de trámites y el seguimiento a la política de racionalización de trámites.</t>
  </si>
  <si>
    <t>por la cual se reglamentan las cuentas maestras de las entidades territoriales para la administración de los recursos del sistema general de participaciones en educación en sus componentes de prestación del servicio, cancelaciones, calidad matrícula y calidad gratuidad.</t>
  </si>
  <si>
    <t>por la cual se establece el cronograma de actividades para el proceso de evaluacion de que trata el articulo 35 y el numeral 2 del articulo 36 del decreto ley 1278 de 2002 para el ascenso de grado o reubicacion nivel salarial de los educadores oficiales regidos por dicha norma</t>
  </si>
  <si>
    <t>Por la cual se expiden los Lineamientos Técnicos - Administrativos, los Estándares y las Condiciones Mínimas del Programa de Alimentación Escolar (PAE) y se derogan las disposiciones anteriores.</t>
  </si>
  <si>
    <t xml:space="preserve">por medio de la cual se convoca al proceso ordinario de traslados de docentes directivos docentes oficiales con derecho de carrera administrativa de la planta global de empleos del municipio de chía </t>
  </si>
  <si>
    <t>por la cual se establece la política de Estado para el Desarrollo Integral de la Primera Infancia de Cero a Siempre y se dictan otras disposiciones</t>
  </si>
  <si>
    <t>por el cual se adiciona el Decreto Único Reglamentario del sector de la Función Pública, Decreto número 1083 de 2015, en lo relacionado con la definición de los lineamientos para el fortalecimiento institucional en materia de Tecnologías de la Información y las Comunicaciones</t>
  </si>
  <si>
    <t>por el cual se adiciona el capítulo 12 al Título 3 de la Parte 2 del Libro 2 del Decreto 1069 de 2015, Decreto Único Reglamentario del Sector Justicia del Derecho, relacionado con la presentación, tratamiento y radicación de las peticiones presentadas verbalmente</t>
  </si>
  <si>
    <t>Decreto único del sistema general de pensiones 2016</t>
  </si>
  <si>
    <t>Por la cual se expiden los Lineamientos Técnicos - Administrativos, los Estándares y las Condiciones Mínimas del Programa de Alimentación Escolar - PAE y se deroga la Resolución 16432 de 2015.</t>
  </si>
  <si>
    <t>Por la cual se adopta e incorpora el manual de funciones, requisitos y competencias para los cargos de directivos docentes y docentes del sistema especial de carreta docente y se dictan otras disposiciones.</t>
  </si>
  <si>
    <t>por medio del cual se modifica el decreto 1083 de 2015, decreto único reglamentario del sector función pública, en lo relacionado con el sistema de gestión establecido en el artículo 133 de la ley 1753 de 2015</t>
  </si>
  <si>
    <t>Por medio de la cual se regula el Derecho Fundamental de Petición y se sustituye un título del Código de Procedimiento Administrativo y de lo Contencioso Administrativo.</t>
  </si>
  <si>
    <t>Implementación del sistema de gestión de la seguridad y salud en el trabajo sg-sst sector magisterio</t>
  </si>
  <si>
    <t>Por medio del cual se expide el Decreto Único Reglamentario del Sector Educación </t>
  </si>
  <si>
    <t>Por medio del cual se expide el Decreto Reglamentario Único del Sector Presidencia de la República. ANTICORRUPCIÓN Y DE ATENCIÓN AL CIUDADANO</t>
  </si>
  <si>
    <t>por medio del cual se expide el Decreto Único Reglamentario del sector Administrativo de Planeación Nacional”</t>
  </si>
  <si>
    <t>Por medio del cual se expide el Decreto Único Reglamentario del Sector de Función Pública.</t>
  </si>
  <si>
    <t>por el cual se modifica la remuneración de los servidores públicos docentes, y directivos docentes al servicio del estado en los niveles de preescolar, básica y media que se rigen por le decreto 1278 de 2002 y se dictan otras disposiciones de carácter salarial para el sector educativo estatal</t>
  </si>
  <si>
    <t xml:space="preserve">Por la cual se establece el cronograma de actividades para el proceso de evaluaciòn de carácter diagnostica formativa de los educadores oficiales regidos por el decreto ley 1278 de 2002, que no han logrado ascenso de grado o reubicacio de nivel salarial y se fijan los criterios para su aplicación. </t>
  </si>
  <si>
    <t xml:space="preserve">por medio de la cual se establece el manual especifico de funciones, requisitos y competencias de la planta de empleos de las instituciones educativas oficiales del municipio de chía </t>
  </si>
  <si>
    <t>creación comité directivo en la que se conformó el comité directivo y se definieron los roles del proceso de modernización de la secretaria de educación del municipio de chía.</t>
  </si>
  <si>
    <t>Por medio de la cual se establece el proceso de gestión de la cobertura educativa en las Entidades Territoriales Certificadas.</t>
  </si>
  <si>
    <t xml:space="preserve">"por la cual se reforma parcialmente la ley 115 de 1994" </t>
  </si>
  <si>
    <t>Creación comité de seguimiento de docentes amenazados o desplazados del municipio de chía</t>
  </si>
  <si>
    <t>Por el cual se actualiza el Modelo Estándar de Control Interno (MECI).</t>
  </si>
  <si>
    <t>Por el cual se establecen los lineamientos generales de la Estrategia de Gobierno en Línea de la República de Colombia, se reglamenta parcialmente la Ley 962 de 2005, y se dictan otras disposiciones.</t>
  </si>
  <si>
    <t>Oreintaciones para la planeación, desarrollo y evaluación de las salidas escolares</t>
  </si>
  <si>
    <t>Por medio de la cual se establecen las disposiciones para garantizar el pleno ejercicio de los derechos de las personas con discapacidad. </t>
  </si>
  <si>
    <t>Por la cual se crea el Sistema Nacional de Convivencia Escolar y Formación para el Ejercicio de los Derechos Humanos, la Educación para la Sexualidad y la Prevención y Mitigación de la Violencia Escolar.</t>
  </si>
  <si>
    <t>Por la cual se reforma parcialmente la Ley 115 de 1994.</t>
  </si>
  <si>
    <t>Por medio de la cual se modifican los artículos 13, 20, 21, 22, 30 y 38 de la Ley 115 de 1994 y se dictan otras disposiciones-ley de bilingüismo.</t>
  </si>
  <si>
    <t>por medio del cual se reglamenta el Apoyo Académico Especial regulado en la Ley 1384 de 2010 y Ley 1388 de 2010 para la población menor de 18 años. </t>
  </si>
  <si>
    <t>Por el cual se reglamenta la Ley 1620 de 2013, que crea el Sistema Nacional de Convivencia Escolar y Formación para el Ejercicio de los Derechos HUmanos, la Educación para la Sexualidad y la Prevención y Mitigación de la Violencia Escolar"</t>
  </si>
  <si>
    <t xml:space="preserve">Por la cual se establece Manual Especifico de Funciones Requisitos Competencias de los diferentes empleos y niveles jerarquicos de la planta de empleos de las instituciones educativas Oficiales de la Secretaria de Educación del Municipio de Chia y se dictan otras disposiciones </t>
  </si>
  <si>
    <t>por el cual se dictan normas para suprimir o reformar regulaciones, procedimientos y trámites innecesarios existentes en la Administración Pública</t>
  </si>
  <si>
    <t>Por el cual se establecen los lineamientos generales de la Estrategia de Gobierno en línea, se reglamenta parcialmente la Ley 1341 de 2009. Establece la implementación según su madurez por componentes en sistemas de gestión</t>
  </si>
  <si>
    <t>Por el cual se reglamenta el Sistema Nacional de Archivos, se establece la Red Nacional de Archivos, se deroga el Decreto 4124 de 2004 y se dictan otras disposiciones relativas a la administración de los Archivos del Estado</t>
  </si>
  <si>
    <t>Por la cual se dictan normas orientadas a fortalecer los mecanismos de prevención, investigación y sanción de actos de corrupción y la efectividad del control de la gestión pública."</t>
  </si>
  <si>
    <t>SE CREA EL COMITÉ DE GOBIERNO EN LINEA Y ANTITRAMITES DEL MUNCIPIO DE CHÍA</t>
  </si>
  <si>
    <t>Politica y protocolos de atención al usuario</t>
  </si>
  <si>
    <t>por medio del cual se adopta la planta de cargos de personal docente, directivo docente y administrativo</t>
  </si>
  <si>
    <t>Mediante el cual se establecen los lineamientos generales y el alcance de la Política Nacional de Servicio al Ciudadano.</t>
  </si>
  <si>
    <t>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t>
  </si>
  <si>
    <t>Por el cual se efectua unas modificaciones de adiciones traslados al presupuesto general de ingresos y gastos del municipio de chia para la vigencia fisca 2022.</t>
  </si>
  <si>
    <t>Requisitos para Centros de Enseñanza Automovilistica</t>
  </si>
  <si>
    <t>por el cual se crea el Sistema Nacional de Servicio al Ciudadano.</t>
  </si>
  <si>
    <t>Por el cual se expide el plan nacional de desarrollo 2018-2022-pacto por Colombia, pacto por la equidad</t>
  </si>
  <si>
    <t>AUTOEVALUACION INSTITUCIONAL</t>
  </si>
  <si>
    <t>Norma Tecnica de Calidad NTC GP1000:2009</t>
  </si>
  <si>
    <t>Por medio de la cual se introducen medidas para la eficiencia y la transparencia en la ley 80 de 1993 y se</t>
  </si>
  <si>
    <t>Por el cual se reglamenta la evaluación anual de desempeño laboral de los servidores públicos docentes y directivos docentes que se rigen por el decreto ley 1278 de 2002</t>
  </si>
  <si>
    <t>Por la cual se regula la práctica de evaluaciones médicas ocupacionales y el manejo y contenido de las historias clínicas ocupacionales.</t>
  </si>
  <si>
    <t>Por la cual se modifica el artículo 14 de la Ley 115 de 1994. (Emprendimiento)</t>
  </si>
  <si>
    <t>Modificado LEY 115 DE 1994</t>
  </si>
  <si>
    <t>Por la cual se dictan normas para el apoyo y fortalecimiento de la educación para el trabajo y el desarrollo humano establecida como educación no formal en la Ley General de Educación.</t>
  </si>
  <si>
    <t>Por la cual se expide el Código de infancia y adolescencia.Normas procesales de la protección integral.</t>
  </si>
  <si>
    <t xml:space="preserve">Por medio del cual se organiza el sistema de calidad de formación para el trabajo  </t>
  </si>
  <si>
    <t>Organización y funcionamiento de los programas de educación para el trabajo y el desarrollo humano en Idiomas</t>
  </si>
  <si>
    <t>Por el cual se reglamenta parcialmente el decreto ley 1278 de 2002 y se establece el procedimiento de selección mediante concurso para la carrera docente y se determinan criterios para su aplicación.</t>
  </si>
  <si>
    <t>Por la cual se crea reglamento consejo directivo del fondo nacional de prestaciones sociales del magisterio</t>
  </si>
  <si>
    <t>ORIENTACIONES SOBRE INSPECCIÓN Y VIGILANCIA</t>
  </si>
  <si>
    <t>Por la cual se establecen directrices, criterios y procedimientos para la prestación del servicio educativo a niños, niñas y jóvenes desvinculados del conflicto armado y menores de edad hijos de personas desmovilizadas de grupos armados al margen de la ley.</t>
  </si>
  <si>
    <t>Por la cual se crea el sistema de gestión de la calidad en la Rama Ejecutiva del Poder Público y en otras entidades prestadoras de servicios</t>
  </si>
  <si>
    <t>Por la cual se establecen parámetros y criterios para la prestación del servicio educativo a la población con necesidades educativas especiales.</t>
  </si>
  <si>
    <t>reglas y mecanismos generales para la evaluación del desempeño de los docentes y directivos docentes que laboran en los establecimientos educativos estatales.</t>
  </si>
  <si>
    <t>Decretos y normas por las cuales se rigen los sueldos y prestaciones sociales del personal docente y administrativo que se pagan con recursos del Sistema General de Participaciones.</t>
  </si>
  <si>
    <t>Por el cual se modifica la remuneración de los servidores públicos docentes y directivos docentes al servicio del Estado en los niveles de preescolar, básica y media y se dictan otras disposiciones de carácter salarial para el sector educativo oficial.</t>
  </si>
  <si>
    <t>Por el cual se reglamentan los artículos 81 parcial de la Ley 812 de 2003, 18 parcial de la Ley 715 de 2001 y la Ley 91 de 1989 en relación con el proceso de afiliación de los docentes al Fondo Nacional de Prestaciones Sociales del Magisterio y se dictan otras disposiciones.</t>
  </si>
  <si>
    <t>Por la cual se expide el Código Disciplinario Unico</t>
  </si>
  <si>
    <t>Por el cual se expide el Estatuto de Profesionalización Docente.
El Presidente de la República de Colombia, en ejercicio de las facultades extraordinarias conferidas por el 
artículo 111 de la ley 715 de 2001,</t>
  </si>
  <si>
    <t xml:space="preserve">Por el cual se reglamenta la organización de la jornada escolar y la jornada laboral de directivos docentes y docentes de los establecimientos educativos estatales de educación formal, administrados por los departamentos, distritos y municipios certificados, y se dictan otras disposiciones. </t>
  </si>
  <si>
    <t>Por el cual se establecen los criterios y procedimientos para organizar las plantas de personal docente y administrativo del servicio educativo estatal que prestan las entidades territoriales y se dictan otras disposiciones.</t>
  </si>
  <si>
    <t xml:space="preserve">Por la cual se dictan normas orgánicas en materia de recursos y competencias de conformidad con los artículos 151, 288, 356 y 357 (acto legislativo 01 de 2001) de la constitución política y se dictan otras disposiciones </t>
  </si>
  <si>
    <t>Por medio de la cual se dicta la ley general de archivos y se dictan otras disposiciones</t>
  </si>
  <si>
    <t>Por el cual se establecen Reglas y criterios para la evaluación de docentes en ejercicio, al servicio del Estado y se dictan otras disposiciones</t>
  </si>
  <si>
    <t>Por el cual se crea el sistema nacional de capacitación y el sistema de estímulos para los empleados del Estado.</t>
  </si>
  <si>
    <t>Estatuto Orgánico del Presupuesto General de la Nación</t>
  </si>
  <si>
    <t>Reglamenta Leyes Orgánicas del Presupuesto General de la Nación.</t>
  </si>
  <si>
    <t>Por el cual se modifica el Decreto 359 de 1995.</t>
  </si>
  <si>
    <t>Por el cual se establece el reglamento general para el desarrollo de programas de formación de educadores y se crean condiciones para su mejoramiento profesional
(Deregado y compilado 709 de 1996- Articulo 1</t>
  </si>
  <si>
    <t>Aspectos del servicio social estudiantil obligatorio</t>
  </si>
  <si>
    <t>Por la cual se dictan normas tendientes a preservar la moralidad en la administración pública y se fijan disposiciones con el objeto de erradicar la corrupción administrativa.</t>
  </si>
  <si>
    <t>Por el cual se suprimen y reforman regulaciones, procedimientos o trámites innecesarios existentes en la Administración Pública.</t>
  </si>
  <si>
    <t>Por la cual se expide la ley general de educación.</t>
  </si>
  <si>
    <t>Por la cual se establece la Ley Orgánica del Plan de Desarrollo</t>
  </si>
  <si>
    <t xml:space="preserve">Por el cual se reglamenta parcialmente la Ley 115 de 1994, en los aspectos pedagógicos y organizativos generales 
</t>
  </si>
  <si>
    <t>Estatuto general de contratación de la administración pública</t>
  </si>
  <si>
    <t>Por el cual se organiza el servicio público de la educación superior</t>
  </si>
  <si>
    <t>Gratuidad y responsabilidad de la educación.</t>
  </si>
  <si>
    <t>Ley General de Presupuesto</t>
  </si>
  <si>
    <t>Por el cual se modifica la remuneración de los servidores públicos docentes y directivos docentes al servicio del estado en los niveles de preescolar, básica y media que se rigen por el decreto ley 2277 de 1979, y se dictan otras disposiciones de carácter salarial para el sector educativo estatal.</t>
  </si>
  <si>
    <t>ESTATUTO DOCENTE 
Por el cual se adoptan normas sobre el ejercicio de la profesión docente.</t>
  </si>
  <si>
    <t>INTERNA</t>
  </si>
  <si>
    <t>EXTERNA</t>
  </si>
  <si>
    <t xml:space="preserve">EXTERNA </t>
  </si>
  <si>
    <t>Ley 2294 de 2023</t>
  </si>
  <si>
    <t xml:space="preserve">Decreto 249 de 2022
</t>
  </si>
  <si>
    <t>Ley 2199 de 2022</t>
  </si>
  <si>
    <t xml:space="preserve">Ley 2262  de 2022
</t>
  </si>
  <si>
    <t xml:space="preserve">Ley 2195 de 2022
</t>
  </si>
  <si>
    <t xml:space="preserve">Acuerdo Municipal 198 de 2022
</t>
  </si>
  <si>
    <t>Ley 2079 de 2021</t>
  </si>
  <si>
    <t>Decreto 285 de 2021</t>
  </si>
  <si>
    <t>Acuerdo 188 de 2021</t>
  </si>
  <si>
    <t>Decreto 1662 de 2021</t>
  </si>
  <si>
    <t>Ley 2044 de 2020</t>
  </si>
  <si>
    <t xml:space="preserve">Ley 2056 de 2020
</t>
  </si>
  <si>
    <t>Ordenanza 011 de 2020</t>
  </si>
  <si>
    <t xml:space="preserve">Acuerdo Municipal 175 de 2020
</t>
  </si>
  <si>
    <t xml:space="preserve">Acuerdo Municipal 168 de 2020
</t>
  </si>
  <si>
    <t>Decreto 803 de 2019.</t>
  </si>
  <si>
    <t xml:space="preserve">Resolución 3832 de 2019 -MINHACIENDA
</t>
  </si>
  <si>
    <t>Resolución 957 de 2019</t>
  </si>
  <si>
    <t>Decreto 2404 de 2019</t>
  </si>
  <si>
    <t xml:space="preserve">Ley 1909 de 2018
</t>
  </si>
  <si>
    <t xml:space="preserve">Decreto 612 de 2018
</t>
  </si>
  <si>
    <t>CONPES 3918 de 2018</t>
  </si>
  <si>
    <t>Decreto 1746 de 2016</t>
  </si>
  <si>
    <t>Decreto 1743 de 2016</t>
  </si>
  <si>
    <t>Decreto 1170 de 2015</t>
  </si>
  <si>
    <t>Decreto 040 de 2015</t>
  </si>
  <si>
    <t>Decreto 039 de 2015</t>
  </si>
  <si>
    <t>Decreto 1076 de 2015</t>
  </si>
  <si>
    <t>Resolución 138 de 2014</t>
  </si>
  <si>
    <t>Resolución 2358 de 2014</t>
  </si>
  <si>
    <t>Ley 1682 de 2013</t>
  </si>
  <si>
    <t xml:space="preserve">Decreto Municipal 02 de 2013
</t>
  </si>
  <si>
    <t>Ley 1537 de 2012</t>
  </si>
  <si>
    <t>Ley 1523 de 2012</t>
  </si>
  <si>
    <t>Ley 1454 de 2011</t>
  </si>
  <si>
    <t xml:space="preserve">Ley 1474 de 2011
</t>
  </si>
  <si>
    <t>Decreto 0007 de 2010</t>
  </si>
  <si>
    <t>Decreto 124 de 2010</t>
  </si>
  <si>
    <t xml:space="preserve">Acuerdo Municipal 03 de 2010
</t>
  </si>
  <si>
    <t>Decreto 59 de 2010</t>
  </si>
  <si>
    <t>Acuerdo 17 de 2009</t>
  </si>
  <si>
    <t>Acuerdo 8 de 2008</t>
  </si>
  <si>
    <t>Ley 1228 de 2008</t>
  </si>
  <si>
    <t>Decreto 218 de 2007</t>
  </si>
  <si>
    <t>Decreto 101 de 2007</t>
  </si>
  <si>
    <t>Decreto 283 de 2007</t>
  </si>
  <si>
    <t>Decreto 106 de 2006</t>
  </si>
  <si>
    <t>Decreto 185 de 2006</t>
  </si>
  <si>
    <t xml:space="preserve">Acuerdo Municipal 35 de 2005 
</t>
  </si>
  <si>
    <t>Decreto 262 de 2004</t>
  </si>
  <si>
    <t>Ley 810 de 2003</t>
  </si>
  <si>
    <t>Ley 732 de 2002</t>
  </si>
  <si>
    <t>Decreto 023 de 2002</t>
  </si>
  <si>
    <t>Decreto 014 de 2002</t>
  </si>
  <si>
    <t>Decreto 012 de 2002</t>
  </si>
  <si>
    <t>Ley 689 de 2001</t>
  </si>
  <si>
    <t>Decreto 054 de 2000</t>
  </si>
  <si>
    <t xml:space="preserve">Ley 617 de 2000
</t>
  </si>
  <si>
    <t>Ley 505 de 1999</t>
  </si>
  <si>
    <t>Decreto 146 de 1999</t>
  </si>
  <si>
    <t>Acuerdo 16 de 1998</t>
  </si>
  <si>
    <t>Decreto - Ley 151 de 1998</t>
  </si>
  <si>
    <t>Ley 388 de 1997</t>
  </si>
  <si>
    <t>Decreto 111 de 1996</t>
  </si>
  <si>
    <t>Decreto 069 de 1996</t>
  </si>
  <si>
    <t xml:space="preserve">Ley 152 de 1994 
</t>
  </si>
  <si>
    <t xml:space="preserve">Ley 136 de 1994
</t>
  </si>
  <si>
    <t>Ley 99 de 1993</t>
  </si>
  <si>
    <t>Ley 3 de 1991</t>
  </si>
  <si>
    <t>Ley 9 de 1989</t>
  </si>
  <si>
    <t>DECRETO 2811 DE 1974</t>
  </si>
  <si>
    <t>Ley 84 de 1873</t>
  </si>
  <si>
    <t>Por el cual se expide el Plan Nacional de Desarrollo 2022-2026 "Colombia Potencia mundial de la Vida"</t>
  </si>
  <si>
    <t>El cual modifica parcialmente  el decreto 285 del 29 de noviembre de 2021  "por el cual se reconocen los miembros del comité permanente de  estratificación socieconómica representantes de la comunidad urbana  y rural del municipio de Chía, Cundinamarca" y  deroga el Decreto 107 del 14 de mayo de 2021</t>
  </si>
  <si>
    <t>Por medio de la cual se desarrolla el artículo 325 de la Constitución Política y se expide el régimen especial de la Región Metropolitana Bogotá – Cundinamarca.</t>
  </si>
  <si>
    <t>Por medio de la cual se establecen los parámetros generales para la creación de la política pública de cultura ciudadana en Colombia y se dictan otras disposiciones.</t>
  </si>
  <si>
    <t>Por medio de la cual se adoptan medidas en materia de transparencia, prevención y lucha contra la corrupción y se dictan otras disposiciones</t>
  </si>
  <si>
    <t>Por medio del cual se adopta la Política Pública para el deporte y la actividad física en el Municipio de Chía</t>
  </si>
  <si>
    <t>Por medio de la cual se dictan disposiciones en materia de vivienda y hábitat.</t>
  </si>
  <si>
    <t>Por el cual se reconocen los miembros del Comité Permanente de Estratificación socioeconómica representantes de la comunidad urbana y rural del municipio de Chía, Cundinamarca</t>
  </si>
  <si>
    <t>Por el cual se delegó al alcalde de Chía la facultad para la legalización y regularización urbanística de asentamientos humanos con condiciones de precariedad y de origen informal, conformados por viviendas de interés social y usos complementarios que la soportan y se dictan otras disposiciones.</t>
  </si>
  <si>
    <t>Por el cual se adiciona el Decreto 1083 de 2015 Único Reglamentario del Sector de la Función Pública, en relación con la habilitación del trabajo en casa para los servidores públicos de los organismos y entidades que conforman las ramas del poder público en sus distintos órdenes, sectores y niveles, órganos de control, órganos autónomos e independientes del Estado</t>
  </si>
  <si>
    <t>POR EL CUAL SE DEROGA EL DECRETO 17 DEL 14 DE ABRIL DE 2016, SE CREA Y ESTABLECE LA CONFORMACIÓN DEL CONSEJO CONSULTIVO DE ORDENAMIENTO Y SE DICTAN OTRAS DISPOSICIONES.</t>
  </si>
  <si>
    <t>Por el cual se dictan normas para el saneamiento de predios ocupados por asentamientos humanos ilegales y se dictan otras disposiciones.</t>
  </si>
  <si>
    <t>Por la cual se regula la organización y el funcionamiento del Sistema General de Regalías</t>
  </si>
  <si>
    <t>Por la cual se adopta el Plan Departamental de Desarrollo 2020-2024-"Cundinamarca, ¡Región que Progresa!"</t>
  </si>
  <si>
    <t xml:space="preserve">Por medio del cual se modifica parcialmente el acuerdo N. 116 de 2017 que deroga el acuerdo 66 de 2014 y conforma el Consejo Municipal de Política social del Municipio de Chía Cundinamarca (CMPS) y se dictan otras disposiciones. </t>
  </si>
  <si>
    <t>Por medio de la cual se adopta el Plan de Desarrollo municipal: Chia educada, Cultural y segura para la vigencia 2020-2023</t>
  </si>
  <si>
    <t>POR EL CUAL SE ADOPTAN DISPOSICIONES PARA LA AUTORIZACIÓN DE ACTUACIONES URBANISTICAS DE URBANIZACION Y CONSTRUCCION DE VIVIENDA DE INTERES SOCIAL - VIS - Y VIVIENDA DE INTERES PRIORITARIO - VIP -, SE ESTABLECEN NORMAS PARA EL CUMPLIMIENTO DE LA CARGA URBANISTICA LOCAL EN PROYECTOS VIS-VIP, Y SE DICTAN OTRAS DISPOSICIONES.</t>
  </si>
  <si>
    <t>Por la cual se expide el Catálogo de Clasificación Presupuestal para Entidades Territoriales y sus Descentralizadas (CCPET).</t>
  </si>
  <si>
    <t>POR MEDIO DE LA CUAL SE APRUEBA EL AJUSTE Y ACTUALIZACIÓN DEL PLAN DE ORDENACIÓN Y MANEJO DE LA CUENCA HIDROGRAFICA DEL RÍO BOGOTÁ Y SE DICTAN OTRAS DISPOSICIONES.</t>
  </si>
  <si>
    <t xml:space="preserve">Por el cual se reglamenta el artículo 155 de la Ley 1955 de 2019 y se modifica el Título 3 de la Parte 2 del Libro 2 del Decreto 1170 de 2015 Único del Sector Administrativo de Información Estadística
 </t>
  </si>
  <si>
    <t>Por el cual se sustituye el Título 8 del Libro 2 de la Parte 2 del Decreto número 1082 de 2015, Decreto Único Reglamentario del Sector Administrativo de Planeación Nacional, con el fin de reglamentar el artículo 24 de la Ley 1176 de 2007 respecto del instrumento de focalización de los servicios sociales, y se dictan otras disposiciones</t>
  </si>
  <si>
    <t>Por medio de la cual se adoptan el Estatuto de la Oposición Política y algunos derechos a las organizaciones políticas independientes.</t>
  </si>
  <si>
    <t>Por el cual se fijan directrices para la integración de los planes institucionales y estratégicos al Plan de Acción por parte de las entidades del Estado</t>
  </si>
  <si>
    <t>Estrategia para la Implementración de los Objetivos de Desarrollo Sostenible (ODS) en Colombia</t>
  </si>
  <si>
    <t>Por el cual se dictan normas en materia salarial para los servidores de la Unidad Administrativa Especial Dirección de Impuestos y Aduanas Nacionales (DIAN).</t>
  </si>
  <si>
    <t xml:space="preserve"> 
Por el cual se reglamenta el artículo 160 de la Ley 1753 de 2015 y se adiciona el título 3 a la parte 2 del libro 2 del Decreto 1170 de 2015 Único del Sector Administrativo de Información Estadística</t>
  </si>
  <si>
    <t>Por medio del cual se expide el decreto reglamentario único del sector Administrativo de Información Estadística</t>
  </si>
  <si>
    <t>Por  el cual se modifica parcialmente el Decreto 106 del 14 de julio de 2006 y se dictan otras disposiciones.</t>
  </si>
  <si>
    <t>Por el cual se deroga el Decreto N° 47 del 04 de julio de 2011, se conforma el Grupo de Apoyo Técnico de Estratificación rural y urbana y se dictan otras disposiciones.</t>
  </si>
  <si>
    <t>POR EL CUAL SE DETERMINAN Y ASIGNAN LAS CARACTERISTICAS ESPECIFICAS PARA DESARROLLOS DENTRO DE LOS CORREDORES VIALES SUBURBANOS (ZCS)</t>
  </si>
  <si>
    <t>POR EL CUAL SE MODIFICA EL DECRETO  73 DEL 15 DE DICIEMBRE DE 2014 Y SE DICTAN OTRAS DISPOSICIONES.</t>
  </si>
  <si>
    <t>Por medio del cual se expide el Decreto Único Reglamentario del Sector Vivienda, Ciudad y Territorio.</t>
  </si>
  <si>
    <t xml:space="preserve">Decreto Único Reglamentario del Sector Ambiente y Desarrollo Sostenible </t>
  </si>
  <si>
    <t>POR LA CUAL SE REALINDERA LA RESERVA FORESTAL PROTECTORA PRODUCTORA DE LA CUENCA ALTA DEL RÍO BOGOTÁ Y SE TOMAN OTRAS DETERMINACIONES.</t>
  </si>
  <si>
    <t>POR MEDIO DE LA CUAL SE DETERMINA  LA RONDA DE PROTECCION DEL RÍO FRÍO.</t>
  </si>
  <si>
    <t>Por la cual se adoptan medidas y disposiciones para los proyectos de infraestructura de transporte y se conceden facultades extraordinarias.</t>
  </si>
  <si>
    <t>Por medio del cual se expide el manual de operaciones y metodologías del banco de proyectos y programas de inversión municipal de Chía (BPPIM) y se dictan otras disposiciones.</t>
  </si>
  <si>
    <t xml:space="preserve">Por el cual se reglamenta parcialmente la Ley 1581 de 2012.
</t>
  </si>
  <si>
    <t>Por la cual se dictan normas tendientes a facilitar y promover el desarrollo urbano y el acceso a la vivienda y se dictan otras disposiciones.</t>
  </si>
  <si>
    <t>Por la cual se adopta la política nacional de gestión del riesgo de desastres y se establece el Sistema Nacional de Gestión del Riesgo de Desastres y se dictan otras disposiciones.</t>
  </si>
  <si>
    <t>Por la cual se dictan normas orgánicas sobre ordenamiento territorial y se modifican otras disposiciones.</t>
  </si>
  <si>
    <t>Por el cual se reglamenta el artículo 11 de la Ley 505 de 1999 y el parágrafo 1° del artículo 6° de la Ley 732 de 2002</t>
  </si>
  <si>
    <t>Por el cual se precisa  y unifican los Decretos Nos. 099 de 1997, el 054 del 27 de marzo de 2000, y el 014 del 5 de febrero de 2002, mediante los cuales se adoptó la estratificación socioeconómica de los centros poblados del municipio de Chía.</t>
  </si>
  <si>
    <t>Por medio del cual se modifica el estatuto orgánico de presupuesto del Municipio de Chía.</t>
  </si>
  <si>
    <t>POR MEDIO DE LA CUAL SE LIQUIDA EL EFECTO PLUSVALÍA PARA LA ZONA DE VIVIENDA CAMPESTRE Y LA ZONA DE VIVIENDA CAMPESTRE ESPECIAL Y SE ESTABLECE EL MONTO DE LA PARTICIPACIÓN PARA LOS PREDIOS LOCALIZADOS EN ELLAS.</t>
  </si>
  <si>
    <t>POR MEDIO DEL CUAL SE DETERMINA LA ZONA DE PROTECCIÓN DEL RÍO BOGOTÁ.</t>
  </si>
  <si>
    <t>Define los principios y conceptos sobre la sociedad de la información y la organización de las tecnologías de la información y las comunicaciones, se crea la Agencia Nacional del Espectro y se dictan otras disposiciones. En el Departamento se aplica específicamente el Articulo 18, numeral 20, donde se fijan las políticas de administración, mantenimiento y desarrollo del nombre de dominio de Internet bajo el código del país correspondiente a Colombia -.co-. El Departamento acata lo dispuesto por esta ley, en los datos que se requieran para el registro de los dominios que posee. (Artículo 1 al 73)</t>
  </si>
  <si>
    <t>POR MEDIO DEL CUAL SE ESTABLECE LA PARTICIPACIÓN EN LA PLUSVALÍA EN EL MUNICIPIO DE CHÍA Y SE DICTAN OTRAS DISPOSICIONES.</t>
  </si>
  <si>
    <t>Por la cual se determinan las fajas mínimas de retiro obligatorio o áreas de exclusión, para las carreteras del sistema vial nacional, se crea el Sistema Integral Nacional de Información de Carreteras y se dictan otras disposiciones.</t>
  </si>
  <si>
    <t>"Por la cual se dictan las disposiciones generales del hábeas data y se regula el manejo de la información contenida en bases de datos personales, en especial la financiera, crediticia, comercial, de servicios y la proveniente de terceros países y se dictan otras disposiciones"</t>
  </si>
  <si>
    <t>Por el cual se reglamenta el uso del espacio publico, la publicidad visual y se adopta el manual de mobiliario para la zona historica del municipio de chía.</t>
  </si>
  <si>
    <t>Por el cual se reglamenta el articulo 238 del plan de ordenamiento territorial del municipio de chía.</t>
  </si>
  <si>
    <t>Por el cual se asigna el tratamiento de actualización y se reglamenta el tratamiento de desarrollo para el suelo a la zona aledaña de la avenida variante, se expiden las normas urbanisticas respectivas y se asigna el tratamiento de desarrollo de construcción para el suelo rural a la zona aledaña de la avenida variante y se expiden las normas urbanisticas respectivas.</t>
  </si>
  <si>
    <t>Por medio del cual se adopta el Comité Permanente de Estratificación, se derogan los Decretos municipales nos. 134 de noviembre 11 de 1994, 146 de diciembre 16 de 1999, 013 de febrero 5 de 2002.</t>
  </si>
  <si>
    <t>Por el cual se reglamenta el articulo 227 del plan de ordenamiento territorial del municipio de chía.</t>
  </si>
  <si>
    <t>Por medio del cual se reglamenta un procedimiento para el recibo y titulación de las zonas de cesión obligatorias y gratuitas y se dictan otras disposiciones.</t>
  </si>
  <si>
    <t>Por medio del cual se expide la norma orgánica del presupuesto del Municipio de Chía y sus entidades descentralizadas.</t>
  </si>
  <si>
    <t>Por el cual se modifica la estructura del Departamento Administrativo Nacional de Estadística DANE y se dictan otras disposiciones</t>
  </si>
  <si>
    <t>Por medio de la cual se establecen nuevos plazos para realizar, adoptar y aplicar las estratificaciones socioeconómicas urbanas y rurales en el territorio nacional y se precisan los mecanismos de ejecución, control y atención de reclamos por estrato asignado. Publicada en el Diario Oficial N° 44693 del 31 de enero de 2002</t>
  </si>
  <si>
    <t>Por el cual se adopta la estratificación socioeconómica de fincas y viviendas dispersas de la zona rural del municipio de Chía, y se dictan otras disposiciones.</t>
  </si>
  <si>
    <t>Por el cual se modifica el Decreto número 054 de 2000, por medio del cual se adoptó la estratificación socioeconómica de loscentros poblados del municipio de Chía, Cundinamarca</t>
  </si>
  <si>
    <t>Por medio del cual se acata lo ordenado por la Ley 689 de 2001 y se implementa un Comité de Apoyo Técnico de Estratificación del municipo de Chía</t>
  </si>
  <si>
    <t>Por medio de de la cual se modifica parcialmente la Ley 142 de 1994</t>
  </si>
  <si>
    <t>Por medio del cual se determinan los "centros poblados" del municipio, y se modifica el decreto número 099 de 1997 por medio del cual se adoptó la estratificació socioeconómica de los centros poblados del municipio de Chía, Cundinamarca.</t>
  </si>
  <si>
    <t>Por el cual se adopta el Plan de Ordenamiento Territorial del municipio de Chía.</t>
  </si>
  <si>
    <t>Por medio de la cual se fijan términos y competencias para la realización, adopción y aplicación de la estratificación a que se refieren las Leyes 142 y 177 de 1994, 188 de 1995 y 383 de 1997 y los Decretos Presidenciales 1538 y 2034 de 1996.
Publicada en el Diario Oficial N° 43618 del 29 de junio de 1999</t>
  </si>
  <si>
    <t>Por medio del cual se modifica el Decreto Municipal número 134 de noviembre 11 de 1994, relativo a la estratificación socioeconómica del municipo de Chía, se crea el comité de estratificación y se dictan otras disposiciones.</t>
  </si>
  <si>
    <t>Por el cual se expiden determinantes ambientales para la elaboración de los planes de ordenamiento territorial municipal.</t>
  </si>
  <si>
    <t>Por el cual se dictan reglas relativas a los mecanismos que hacen viable la compensación en tratamiento de conservación mediante la transferencia de derechos de construcción y desarrollo.</t>
  </si>
  <si>
    <t>Por la cual se modifica la Ley 9ª de 1989, y la Ley 3ª de 1991 y se dictan otras disposiciones.</t>
  </si>
  <si>
    <t>Estatuto orgánico del presupuesto Nacional- Por el cual se compilan la Ley 38 de 1989, la Ley 179 de 1994 y la Ley 225 de 1995 que conforman el estatuto orgánico del presupuesto</t>
  </si>
  <si>
    <t>Por medio del cual se adopta la estratificación socioeconómica del Municipio, en cumplimiento a lo establecido por el Decreto 2220 de 1993 los artículos 103 y 104 de la Ley 142 de 1994 y el artículo 34 de la Ley 188 de 1995</t>
  </si>
  <si>
    <t>Régimen de servicios públicos domiciliarios Capítulo IV Estratificación Socioeconómica - (Artículos 101 a 104)</t>
  </si>
  <si>
    <t>Por la cual se crea el Ministerio del Medio Ambiente, se reordena el Sector Público encargado de la gestión y conservación del medio ambiente y los recursos naturales renovables, se organiza el Sistema Nacional Ambiental, SINA y se dictan otras disposiciones.</t>
  </si>
  <si>
    <t>Por la cual se crea el Sistema Nacional de Vivienda de Interés Social, se establece el subsidio familiar de vivienda, se reforma el Instituto de Crédito Territorial, ICT, y se dictan otras disposiciones.</t>
  </si>
  <si>
    <t>Por la cual se dictan normas sobre planes de desarrollo municipal, compraventa y expropiación de bienes y se dictan otras disposiciones.</t>
  </si>
  <si>
    <t>Por el cual se dicta el Código Nacional de Recursos Naturales Renovables y de Protección al Medio Ambiente</t>
  </si>
  <si>
    <t>Disposiciones que determinan especialmente los derechos de los particulares, por razón del estado de las personas, de sus bienes, obligaciones, contratos y acciones civiles.</t>
  </si>
  <si>
    <t>Decreto 23 de 2013</t>
  </si>
  <si>
    <t xml:space="preserve">Por el cual se conforma el comité de comunicación organizacional de la Alcaldía Municipal de Chía y se dictan otras disposiciones </t>
  </si>
  <si>
    <t>Ley 2020 de 2020</t>
  </si>
  <si>
    <t>Decreto Municipal 040 de 2019</t>
  </si>
  <si>
    <t>Resolución 181294 de 2008</t>
  </si>
  <si>
    <t>Acuerdo Municipal No. 17 de 2008</t>
  </si>
  <si>
    <t>Resolución 1096 del 2000</t>
  </si>
  <si>
    <t>Decreto 945 de 2017</t>
  </si>
  <si>
    <t>Decreto 340 de 2012</t>
  </si>
  <si>
    <t>Decreto 092 de 2011</t>
  </si>
  <si>
    <t>Decreto 2525 de 2010</t>
  </si>
  <si>
    <t>Ley 400 de 1997</t>
  </si>
  <si>
    <t>Por medio de la cual se crea el registro nacional de obras civiles inconclusas de las entidades estatales y se dictan otras disposiciones.</t>
  </si>
  <si>
    <t>Por medio del cual se establece el manual básico de la administración Municipal de Chía y se adopta la estructura organizacional interna de la administración ce</t>
  </si>
  <si>
    <t>Se consideran como instalaciones eléctricas los circuitos eléctricos. 
con sus componentesEl Reglamento aplica a las instalaciones eléctricas, a los productos utilizados en ellas y a las personas que las intervienen.</t>
  </si>
  <si>
    <t>Por medio del cual se crea el programa Banco de Maquinaria del Municipio de Chía, Cundinamarca; se establece la necesidad de crear políticas y lineamientos para la conservación del mismo administrando recursos de manera óptima</t>
  </si>
  <si>
    <t>Por la cual se adopta el Reglamento Técnico para el Sector de Agua Potable y Saneamiento
Básico – RAS</t>
  </si>
  <si>
    <t>Por el cual se modifica parcialmente el Reglamento Colombiano de Construcciones Sismorresistentes NSR-10.</t>
  </si>
  <si>
    <t>Por el cual se modifica parcialmente el Reglamento de Construcciones Sismorresistentes NSR-10</t>
  </si>
  <si>
    <t>Por el cual se modifica el Decreto 926 de 2010</t>
  </si>
  <si>
    <t>Por el cual se establecen los requisitos de carácter técnico y científico para construcciones sismorresistentes NSR-10.</t>
  </si>
  <si>
    <t>Por el cual se modifica el Decreto 926 de 2010 y se dictan otras disposiciones.</t>
  </si>
  <si>
    <t>Por el cual se adoptan normas sobre construcciones sismo resistentes.</t>
  </si>
  <si>
    <t xml:space="preserve">Resolución 0291 de 2023 </t>
  </si>
  <si>
    <t>ley 1882 de 2018</t>
  </si>
  <si>
    <t>ley 1861 de 2017</t>
  </si>
  <si>
    <t>ley 1796 de 2016</t>
  </si>
  <si>
    <t>ley 1780 de 2016</t>
  </si>
  <si>
    <t>codificación de Bienes y Servicios</t>
  </si>
  <si>
    <t>ley 1562 de 2012</t>
  </si>
  <si>
    <t>ley 1508 de 2012</t>
  </si>
  <si>
    <t>ley 1474 de 2011</t>
  </si>
  <si>
    <t>ley 1437 de 2011</t>
  </si>
  <si>
    <t>Ley 4170 de 2011</t>
  </si>
  <si>
    <t>ley 1150 de 2007</t>
  </si>
  <si>
    <t>Ley 842 de 2003</t>
  </si>
  <si>
    <t>Ley 820 de 2003</t>
  </si>
  <si>
    <t>Ley 816 de 2003</t>
  </si>
  <si>
    <t>DECRETO 2326 DE 1995</t>
  </si>
  <si>
    <t>Por el cual se modifica y adiciona el Decreto 1082 de 2015, Único Reglamentario del Sector Administrativo de Planeación Nacional para promover el acceso al sistema de Compras Públicas de las Mipymes, las Cooperativas y demás entidades de la economía solidaria, se incorporan criterios sociales y ambientales en los Procesos de Contratación de las Entidades Estatales, se incluye el Título de emprendimiento comunal y se dictan otras disposicione</t>
  </si>
  <si>
    <t>Por el cual se adopta el plan anual de adquisiciones (PAA) del Municipio de Chía para la vigencia 2023</t>
  </si>
  <si>
    <t>por la cual se establecen medidas tendientes a la reducción gradual de la producción y consumo de ciertos productos plásticos de un solo uso y se dictan otras disposiciones</t>
  </si>
  <si>
    <t>Por la cual se impulsa el emprendimiento en Colombia</t>
  </si>
  <si>
    <t>Por la cual modifica el artículo 4 de la ley 1882 de 2018 y se dictan otras disposiciones"</t>
  </si>
  <si>
    <t>Por el cual se modifica y adiciona el Decreto 1082 de 2015, Único Reglamentario del Sector Administrativo de Planeación Nacional, con el fin reglamentar los artículos 30, 31, 32, 34 y 35 de la Ley 2069 de 2020, en lo relativo al sistema de compras públicas y se dictan otras disposiciones"</t>
  </si>
  <si>
    <t>Por medio del cual se modifica el artículo 2.2.22.2.1. del Decreto 1083 de 2015, Único Reglamentario del Sector de Función Pública, con el fin de incorporar la política de Compras y Contratación Pública a las políticas de gestión y desempeño institucional</t>
  </si>
  <si>
    <t>Por el cual se modifican los artículos 2.2.1.1.2.1.1., 2.2.1.2.1.3.2. Y 2.2.1.2.3.1.14., Y se 
adicionan unos parágrafos transitorios a los artículos 2.2.1.1.1.5.2., 2.2.1.1.1.5.6. Y 
2.2.1.1.1.6.2. del Decreto 1082 de 2015, Único Reglamentario del Sector Administrativo de 
Planeación Nacional.</t>
  </si>
  <si>
    <t>Por el cual se reglamenta el artículo 41 de la Ley 1955 de 2019, sobre las condiciones para implementar la obligatoriedad y aplicación de los Acuerdos Marco de Precios y se modifican los artículos 2.2.1.2.1.2.7. y 2.2.1.2.1.2.12. del Decreto 1082 de 2015, Único Reglamentario del Sector Administrativo de Planeación Nacional</t>
  </si>
  <si>
    <t>Por medio de la cual se crea el registro nacional de obras civiles inconclusas de las entidades estatales y se dictan otras disposiciones</t>
  </si>
  <si>
    <t xml:space="preserve">Por la cual se adicionan, modifican y dictan disposiciones orientadas a fortalecer la contratación pública en colombina, la ley de infraestructura y se dictan otras disposiciones </t>
  </si>
  <si>
    <t xml:space="preserve">Acreditación de la situacion militar </t>
  </si>
  <si>
    <t>Por el cual se reglamenta la contratación con entidades privadas sin ánimo de lucro a la que hace referencia el inciso 2o del artículo 355 de la Constitución Política.</t>
  </si>
  <si>
    <t>Por la cual se establecen medidas enfocadas a la protección del comprador de vivienda, el incremento de la seguridad de las edificaciones y el fortalecimiento de la función pública que  ejercen los curadores urbanos, se asignan unas funciones a la  superintendencia de notariado y registro y se dictan otras disposiciones</t>
  </si>
  <si>
    <t>por medio de la cual se promueve el empleo y el emprendimiento juvenil, se generan medidas para superar barreras de acceso al mercado de trabajo y se dictan otras disposiciones</t>
  </si>
  <si>
    <t>"Por el cual se modifican los artículos 2.1.1.2 y 2.2.1.2.4.1.1 del Decreto 1082 de 2015, Único Reglamentario del Sector Administrativo de Planeación Nacional, en lo relacionado con el ámbito de aplicación del DUR y la aplicación de Acuerdos Comerciales en Procesos de Contratación</t>
  </si>
  <si>
    <t>orientaciones acerca de cómo codificar Bienes y Servicios usando el Sistema de Codificación Estándar de Productos y Servicios de Naciones Unidas (UNSPSC), el cual se basa en estándares acordados por la industria</t>
  </si>
  <si>
    <t xml:space="preserve">Por el cual se dictan normas para suprimir o reformar regulaciones, procedimientos y trámites innecesarios existentes en la Administración Pública. </t>
  </si>
  <si>
    <t>Por la cual se modifica el sistema de riesgos laborales y se dictan otras disposiciones en materia de salud ocupacional</t>
  </si>
  <si>
    <t>Por la cual se establece el régimen jurídico de las asociaciones publico privadas, se dictan normas orgánicas de presupuesto y se dictan otras disposiciones.</t>
  </si>
  <si>
    <t xml:space="preserve">Se crea la Agencia Nacional de Contratación Pública- Colombia Compra Eficiente-, se determinan sus objetivos y estructura </t>
  </si>
  <si>
    <t>Por medio de la cual se introducen medidas para la eficiencia y la transparencia en la Ley 80 de 1993 y se dictan otras disposiciones generales sobre la contratación con Recursos Públicos.</t>
  </si>
  <si>
    <t>Por la cual se modifica la reglamentación del ejercicio de la ingeniería, de sus profesiones afines y de sus profesiones auxiliares, se adopta el Código de Ética Profesional y se dictan otras disposiciones</t>
  </si>
  <si>
    <t>Por la cual se expide el régimen de arrendamiento de vivienda urbana y se dictan otra disposiciones</t>
  </si>
  <si>
    <t>Por medio de la cual se apoya a la industria nacional a través de la contratación pública</t>
  </si>
  <si>
    <t>Por el cual se reglamenta la Ley 80 de 1993 en cuanto a los Concursos para la selección de consultores de diseño, planos, anteproyectos y proyectos arquitectónicos, se hace una adición al Decreto 1584 de 1994 y se dictan otras disposiciones</t>
  </si>
  <si>
    <t>LEY 1083 DE 2015</t>
  </si>
  <si>
    <t>LEY 1755 DE 2015</t>
  </si>
  <si>
    <t>DECRETO 103 DE 2015</t>
  </si>
  <si>
    <t>DECRETO 019 DE 2012</t>
  </si>
  <si>
    <t>DECRETO 007 DE 2011</t>
  </si>
  <si>
    <t>DECRETO 235 DE 2010</t>
  </si>
  <si>
    <t>DECRETO 2232 DE 1995</t>
  </si>
  <si>
    <t>Por medio de la cual se establecen disposiciones transversales a la rama ejecutiva del nivel nacional y territorial y a los particulares que cumplan funciones públicas y/o administrativas en relación con la racionalización de trámites y se dictan otras disposiciones</t>
  </si>
  <si>
    <t>Por el cual se adoptan medidas de urgencia para garantizar la atención y la prestación de los servicios por parte de las autoridades públicas y los particulares que cumplan funciones públicas y se toman medidas para la protección laboral y de los contratistas de prestación de servicios de las entidades públicas, en el marco del Estado de Emergencia Económica, Social y Ecológica</t>
  </si>
  <si>
    <t>Por medio de la cual se regula el Derecho Fundamental de Petición y se sustituye un título del Código de Procedimiento Administrativo y de lo Contencioso Administrativo</t>
  </si>
  <si>
    <t>Por el cual se reglamenta parcialmente la Ley 1712 de 2014 y se dictan otras disposiciones</t>
  </si>
  <si>
    <t>Lineamisntos Generales Estrategia Gobierno en Línea</t>
  </si>
  <si>
    <t>Por el cual se establecen las políticas y protocolos de servicio y atención al usuario de la Administración municipal de Chía</t>
  </si>
  <si>
    <t>Por el cual se regula el intercambio de información entre entidades para el cumplimiento de funciones públicas</t>
  </si>
  <si>
    <t>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t>
  </si>
  <si>
    <t>Por medio de la cual se define y reglamenta el acceso y uso de los mensajes de datos,del comercio electrónico y de las firmas digitales, y se establecen las entidades de certificación y se dictan otras disposiciones</t>
  </si>
  <si>
    <t>Por medio del cual se reglamenta la Ley 190 de 1995 en materia de declaración de bienes y rentas e informe de actividad económica y así como el sistema de quejas y reclamos.</t>
  </si>
  <si>
    <t>TAREAS Y OBLIGACIONES IMPUESTAS POR EL ESTATUTO ANTICORRUPCION A LAS DIFERENTES ENTIDADES DEL ESTADO.</t>
  </si>
  <si>
    <t>Por la cual define tres exigencias de las respuestas a los derechos de petición</t>
  </si>
  <si>
    <t>Por la cual se establecen normas para el ejercicio del control interno en las entidades y organismos del estado y se dictan otras disposiciones,</t>
  </si>
  <si>
    <t>LEY 1409 DE 2010</t>
  </si>
  <si>
    <t>Por el cual se imparten directrices frente a la prevención del deterioro de los documentos de archivo y situaciones de riesgo y se deroga el Acuerdo No. 050 del 05 de mayo de 2000</t>
  </si>
  <si>
    <t>Por el cual se reglamentan parcialmente los Decretos 2578 y 2609 de 2012 y se modifica el procedimiento para la elaboración, presentación, evaluación, aprobación e implementación de las Tablas de Retención Documental y las Tablas de Valoración Documental.</t>
  </si>
  <si>
    <t>Por el cual se reglamenta el Título V de la Ley 594 de 2000, parcialmente los artículos 58 y 59 de la Ley 1437 de 2011 y se dictan otras disposiciones en materia de Gestión Documental para todas las Entidades del Estado</t>
  </si>
  <si>
    <t xml:space="preserve">Por la cual se reglamenta el Ejercicio profesional de la Archivística, se dicta el Código de Ética y otras disposiciones. </t>
  </si>
  <si>
    <t>Por medio de la cual se establecen los criterios para la organización de los archivos de gestión en las entidades publicas y las privadas que cumplan funciones publicas</t>
  </si>
  <si>
    <t>Por el cual se desarrolla el artículo 15 de la Ley General de Archivos 594 de 2000.</t>
  </si>
  <si>
    <t>Por el cual se establecen pautas para la administración de las comunicaciones oficiales en las entidades públicas y las privadas que cumplen funciones públicas.</t>
  </si>
  <si>
    <t>Resolución 3796 de 2023</t>
  </si>
  <si>
    <t>Política de Mejora Normativa de Chía</t>
  </si>
  <si>
    <t>DECRETO 2106 DE 2019</t>
  </si>
  <si>
    <t>DECRETO 1952 DE 2019</t>
  </si>
  <si>
    <t>Decreto Nacional 1083 de 2015</t>
  </si>
  <si>
    <t>CONPES 3816 DE 2014</t>
  </si>
  <si>
    <t>LEY 1123 DE 2007</t>
  </si>
  <si>
    <t>LEY 136 DE 1994</t>
  </si>
  <si>
    <t>LA CUAL IMPLEMENTA Y ADOPTA LA POLÍTICA DE MEJORA NORMATIVA, ADAPTA EL DOCUMENTO CONPES 3816 DEL 02 DE OCTUBRE DE 2014 DEL DEPARTAMENTO NACIONAL DE PLANEACIÓN EN LO APLICABLE AL MUNICIPIO DE CHÍA Y SE DICTAN OTRAS DISPOSICIONES</t>
  </si>
  <si>
    <t>Modificaciones estatuto tributario de Chía</t>
  </si>
  <si>
    <t>Por medio de la cual se expide el estatuto de conciliación y se dictan otras disposiciones</t>
  </si>
  <si>
    <t>Por el cual se dictan normas para simplificar, suprimir y reformar trámites, procesos y procedimientos innecesarios existentes en la administración pública</t>
  </si>
  <si>
    <t>Por medio de la cual se expide el Código General Disciplinario, se derogan la Ley 734 de 2002 y algunas disposiciones de la Ley 1474 de 2011, relacionadas con el derecho disciplinario</t>
  </si>
  <si>
    <t>Por medio del cual se expide el Decreto Único Reglamentario del Sector de Función Pública</t>
  </si>
  <si>
    <t>MEJORA NORMATIVA: ANÁLISIS DE IMPACTO</t>
  </si>
  <si>
    <t>Código General del Proceso</t>
  </si>
  <si>
    <t>Código de Procedimiento Administrativo y de lo Contencioso Administrativo</t>
  </si>
  <si>
    <t>Por la cual se establece el código disciplinario del abogado.</t>
  </si>
  <si>
    <t>Por la cual se crea el acta de informe de gestión</t>
  </si>
  <si>
    <t>Por medio de la cual se expide el régimen de propiedad horizontal.</t>
  </si>
  <si>
    <t>Por la cual se modifican normas relativas a la conciliación y se dictan otras disposiciones.</t>
  </si>
  <si>
    <t>Por el cual se adopta la revisión general del Plan Básico de Ordenamiento territorial en el Municipio</t>
  </si>
  <si>
    <t>Por el cual se reglamenta la acción de tutela consagrada en el artículo 86 de la Constitución Política</t>
  </si>
  <si>
    <t>Resolución 505 de 2023</t>
  </si>
  <si>
    <t>Decreto 465 de 2023</t>
  </si>
  <si>
    <t>Resolucion 595 de 2023</t>
  </si>
  <si>
    <t>Decreto 1227 de 2022</t>
  </si>
  <si>
    <t>Resolucion 5593 de 2022</t>
  </si>
  <si>
    <t>Ley 2209 de 2022</t>
  </si>
  <si>
    <t>resolucion 2304 de 2022</t>
  </si>
  <si>
    <t>Resolucion 2302 de 2022</t>
  </si>
  <si>
    <t>Resolucion  2177 de 2022</t>
  </si>
  <si>
    <t>Ley  2191 de 2022</t>
  </si>
  <si>
    <t>Ley 2080 de 2021</t>
  </si>
  <si>
    <t>Ley 2094 de 2021</t>
  </si>
  <si>
    <t>Decreto 770 de 2021</t>
  </si>
  <si>
    <t>Decreto 616 de 2021</t>
  </si>
  <si>
    <t>Decreto 400 de 2021</t>
  </si>
  <si>
    <t>Resolucion 3175 de 2021</t>
  </si>
  <si>
    <t>Resolución 5100 de 2021</t>
  </si>
  <si>
    <t>Decreto 455 de 2020</t>
  </si>
  <si>
    <t>Decreto 498 de 2020</t>
  </si>
  <si>
    <t>Resolucion 2121 de 2019</t>
  </si>
  <si>
    <t>Decreto 1800 de 2019</t>
  </si>
  <si>
    <t>Decreto 2365 de 2019</t>
  </si>
  <si>
    <t>Resolucion 2015 de2019</t>
  </si>
  <si>
    <t>Ley 1960 de 2019</t>
  </si>
  <si>
    <t>Resolucion 667 de 2018</t>
  </si>
  <si>
    <t>Ley 1952 de 2019</t>
  </si>
  <si>
    <t>Decreto 815 de 2018</t>
  </si>
  <si>
    <t>Decreto 612 de 2018</t>
  </si>
  <si>
    <t>Resolución 3546 de 2018</t>
  </si>
  <si>
    <t>Acuerdo CNSC-20180000006176</t>
  </si>
  <si>
    <t>Decreto 1273 de 2018</t>
  </si>
  <si>
    <t>Decreto 726 de 2018</t>
  </si>
  <si>
    <t>ley 1822 de 2018</t>
  </si>
  <si>
    <t>Ley 1857 de 2017</t>
  </si>
  <si>
    <t>Decreto 2011 de 2017</t>
  </si>
  <si>
    <t>Decreto 648 de 2017</t>
  </si>
  <si>
    <t>Resolucion 4027 de 2017</t>
  </si>
  <si>
    <t>Ley 1780 de 2016</t>
  </si>
  <si>
    <t>Decreto 1072 de 2015</t>
  </si>
  <si>
    <t>Resolucion 1804 de 2015</t>
  </si>
  <si>
    <t>Decreto 18 de 2015</t>
  </si>
  <si>
    <t>Resolución 3508 de 2015</t>
  </si>
  <si>
    <t>Decreto 1637 de 2013</t>
  </si>
  <si>
    <t>Decreto 34 de 2013</t>
  </si>
  <si>
    <t>Ley 1562 de 2012</t>
  </si>
  <si>
    <t>Decreto 884 de 2012</t>
  </si>
  <si>
    <t>Resolución 1999 de 2011</t>
  </si>
  <si>
    <t>Decreto 2842 de 2010</t>
  </si>
  <si>
    <t>Ley 1361 de 2009</t>
  </si>
  <si>
    <t>Ley 1204 de 2008</t>
  </si>
  <si>
    <t>Ley 1221 de 2008</t>
  </si>
  <si>
    <t>Decreto 4968 de 2007</t>
  </si>
  <si>
    <t>Ley 1010 de 2006</t>
  </si>
  <si>
    <t>Ley 2489 de 2006</t>
  </si>
  <si>
    <t>Ley 1064 de 2006</t>
  </si>
  <si>
    <t>Ley 1071 de 2006</t>
  </si>
  <si>
    <t>Ley 955 de 2005</t>
  </si>
  <si>
    <t>Decreto ley 785 de 2005</t>
  </si>
  <si>
    <t>Decreto ley 760 de 2005</t>
  </si>
  <si>
    <t>Decreto 1073 de 2002</t>
  </si>
  <si>
    <t>Ley 581 de 2000</t>
  </si>
  <si>
    <t>Decreto Ley 1567 de 1998</t>
  </si>
  <si>
    <t>Ley 244 de 1995</t>
  </si>
  <si>
    <t>Decreto 691 de 2004</t>
  </si>
  <si>
    <t>Decreto 1772 de 1994</t>
  </si>
  <si>
    <t>Ley 100 de 1993</t>
  </si>
  <si>
    <t>Decreto 819 de 1989</t>
  </si>
  <si>
    <t>Ley 113 de 1985</t>
  </si>
  <si>
    <t>Ley 33 de 1985</t>
  </si>
  <si>
    <t>Decreto 1045 de 1978</t>
  </si>
  <si>
    <t>Ley 44 de 1977</t>
  </si>
  <si>
    <t>Ley 12 de 1975</t>
  </si>
  <si>
    <t>Decreto 1848 de 1969</t>
  </si>
  <si>
    <t>Decreto 3135 de 1968</t>
  </si>
  <si>
    <t>Decreto 2755 de 1966</t>
  </si>
  <si>
    <t>Ley 4 de 1966</t>
  </si>
  <si>
    <t>LA CUAL MODIFICA LA RESOLUCIÓN 5593 DE 2022 “POR MEDIO DEL CUAL SE ADICIONA AL LITERAL B) DEL ARTÍCULO 16 DE LA RESOLUCIÓN 2421 DE 2011, UNOS INCENTIVOS NO PECUNIARIOS PARA LOS EMPLEADOS PÚBLICOS DEL NIVEL CENTRAL DE LA ALCALDÍA MUNICIPAL DE CHÍA Y EL PERSONAL ADMINISTRATIVO DE LAS INSTITUCIONES EDUCATIVAS OFICIALES”</t>
  </si>
  <si>
    <t>Por el cual se corrige un yerro en el artículo 2.2.11.1.5 del Decreto 1083 de 2015 Único Reglamentario del Sector de Función Pública.</t>
  </si>
  <si>
    <t>por el cual se modifican los artículos 2.2.1.5.3, 2.2.1.5.5, 2.2.1.5.8 y 2.2.1.5.9, y se adicionan los artículos 2.2.1.5.15 al 2.2.1.5.25 al Decreto 1072 de 2015, Único Reglamentario del Sector Trabajo, relacionados con el Teletrabajo.</t>
  </si>
  <si>
    <t>POR MEDIO DEL CUAL SE ADICIONA AL LITERAL B) DEL ARTÍCULO 16 DE LA RESOLUCIÓN 2421 DE 2011, UNOS INCENTIVOS NO PECUNIARIOS PARA LOS EMPLEADOS PÚBLICOS DEL NIVEL CENTRAL DE LA ALCALDÍA MUNICIPAL DE CHÍA Y EL PERSONAL ADMINISTRATIVO DE LAS INSTITUCIONES EDUCATIVAS OFICIALES</t>
  </si>
  <si>
    <t>por medio de la cual se modifica el artículo 18 de la Ley 1010 de 2006.</t>
  </si>
  <si>
    <t>La cual promueve y garantiza el derecho a la desconexión laboral de los funcionarios de la Alcaldia Municipal de Chía, de conformidad con lo establecido en la Ley 2191 de 2022 y se dictan otras disposiciones</t>
  </si>
  <si>
    <t>La cual establece la jornada laboral flexible en la Alcadía Municipal de Chía, Cundinamarca</t>
  </si>
  <si>
    <t>La cual modifica la Resolución N° 4027 de 2017 "por la cual se promueve el uso de la bicicleta como medio de transporte al lugar de trabajo para los funcionarios públicos de la administración Municipal de Chpia y se dictan otras disposiciones"</t>
  </si>
  <si>
    <t>Por medio de la cual se regula la desconexión laboral -ley de desconexión laboral</t>
  </si>
  <si>
    <t>Por medio de la cual se reforma la Ley 1952 de 2019 y se dictan otras disposiciones</t>
  </si>
  <si>
    <t>Por el cual se sustituye el Título 18 de la Parte 2 del Libro 2 del Decreto 1083 de 2015, Único Reglamentario del Sector Función Pública, y se modifican otras de sus disposiciones.</t>
  </si>
  <si>
    <t>Por el cual se adiciona el Parágrafo 2° al artículo 2.2.6.3.25 y la Sección 5 al Capítulo 2 del Título 6 de la Parte 2 del Libro 2 del Decreto 1072 de 2015, Decreto Único Reglamentario del Sector Trabajo, en lo relacionado con la equivalencia de experiencia profesional previa y se dictan otras disposiciones</t>
  </si>
  <si>
    <t>Por el cual se adicionan unos artículos al Capítulo 3 del Título 1 de la Parte 2 del Libro 2 del Decreto 1083 de 2015, Único Reglamentario del Sector de Función Pública, en lo relacionado con la jornada laboral mediante el sistema de turnos</t>
  </si>
  <si>
    <t>Por la cual reglamenta el procedimiento para otorgar el apoyo financiero a la educacion formal en el marco del programa de bienestar social de la Alcadia de Chía, Cundinamarca</t>
  </si>
  <si>
    <t>"POR LA CUAL SE CREA LA RED DE FORMADORES DE LA ALCALDÍA MUNICIPAL DE CHÍA".</t>
  </si>
  <si>
    <t>"Por el cual se adiciona el Capítulo 3 al Título 12 de la Parte 2 del Libro 2 del Decreto 1083 de 2015, Reglamentario Único del Sector de Función Pública, en lo relacionado con la paridad en los empleos de nivel directivo"</t>
  </si>
  <si>
    <t>Por el cual se modifica y adiciona el Decreto 1083 de 2015, Único Reglamentario del Sector de Función Pública</t>
  </si>
  <si>
    <t>POR LA CUAL SE MODIFICA EL MANUAL ESPECIFICO DE FUNCIONES Y DE COMPETENCIAS LABORALES  PARA  LOS EMPLEOS DE LA PLANTA DE PERSONAL DE LA ADMINISTRACION CENTRAL DEL MUNICIPIO DE CHIA, ADOPTADO MEDIANTE DECRETO 40 DE 2019</t>
  </si>
  <si>
    <t>“POR LA CUAL SE ADICIONA EL MANUAL ESPECÍFICO DE FUNCIONES Y DE COMPETENCIAS LABORALES PARA LOS EMPLEOS DE LA PLANTA DE PERSONAL DE LA ADMINISTRACIÓN CENTRAL DEL MUNICIPIO DE CHÍA”</t>
  </si>
  <si>
    <t>por el cual se adiciona el Capítulo 4 al Título 1 de la Parte 2 del Libro 2 del Decreto 1083 de 2015, Reglamentario Único del Sector de Función Pública, en lo relacionado con la actualización de las plantas globales de empleo.</t>
  </si>
  <si>
    <t>por el cual se adiciona el Capítulo 5 al Título 1 de la Parte 2 del Libro 2 del Decreto 1083 de 2015, Reglamentario Único del Sector de Función Pública, en lo relacionado con el ingreso de los jóvenes al servicio público.</t>
  </si>
  <si>
    <t>Por la cual se definen los estandares Mínimos del Sistema de Gestión de Seguridad y Salud en el Trabajo SG-SST</t>
  </si>
  <si>
    <t>Por el cual se adopta el Código deIntegridad y Buen Gobierno de la Alcaldía Municipal de Chía</t>
  </si>
  <si>
    <t>Por el cual se modifican la Ley 909 de 2004, el Decreto Ley 1567 de 1998 y se dictan otras disposiciones</t>
  </si>
  <si>
    <t>por medio del cual se adopta el catalogo de acompetencia funcionales para las áreas o procesos transversales de las entidades publicas</t>
  </si>
  <si>
    <t>Por medio de la cual se expide el Código General Disciplinario, se derogan la Ley 734 de 2002 y algunas disposiciones de la Ley 1474 de 2011, relacionadas con el derecho disciplinario.</t>
  </si>
  <si>
    <t>Por el cual se modifica el Decreto 1083 de 2015, Único Reglamentario del Sector de Función Pública, en lo relacionado con las competencias laborales generales para los empleos públicos de los distintos niveles jerárquicos.</t>
  </si>
  <si>
    <t>Por la cual se regulan las prácticas laborales</t>
  </si>
  <si>
    <t>Por el cual se establece el Sistema Tipo de Evaluación del Desempeño Laboral de los Empleados Públicos de Carrera Administrativa y en Período de Prueba.</t>
  </si>
  <si>
    <t>Por el cual se modifica el artículo 2.2.1.1.1.7, se adiciona el Título 7 a la Parte 2 del Libro 3 del Decreto 780 de 2016, Único Reglamentario del Sector Salud y Protección Social, en relación al pago y retención de aportes al Sistema de Seguridad Integral y Parafiscales de los trabajadores independientes y modifica los artículos 2.2.4.2.2.13 y 2.2.4.2.2.15 del Decreto 1072 de 2015, Único Reglamentario del Sector Trabajo</t>
  </si>
  <si>
    <t>El Presidente de la República de Colombia, en ejercicio de sus facultades constitucionales y legales, en especial de las conferidas por el numeral 11 del artículo 189 de la Constitución Política y en desarrollo de lo establecido en el parágrafo 5° del artículo 227 de la Ley 1450 de 2011, modificado por el artículo 159 de la Ley 1753 de 2015, y</t>
  </si>
  <si>
    <t>Por medio de la cual se incentiva la adecuada atención y cuidado de la primera infancia, se modifican los artículos 236 y 239 del código sustantivo del trabajo y se dictan otras disposiciones</t>
  </si>
  <si>
    <t>Por medio de la cual se modifica la ley 1361 de 2009 para adicionar y complementar las medidas de protección de la familia y se dictan otras disposiciones</t>
  </si>
  <si>
    <t>Por el cual se adiciona el Capítulo 2 al titulo 12 de la parte 2 del libro 2 del Decreto 1083 de  2015, reglamentario  Único del Sector de Función Pública, en lo relacionado con el porcentaje de vinculacion laboral de personas con discapacidad en el sector público</t>
  </si>
  <si>
    <t>por el cual se modifica y adiciona el Decreto 1083 de 2015, Reglamentario Único del Sector de la Función Pública.</t>
  </si>
  <si>
    <t>Por la cual se promueve el uso de la bicicleta como medio de transporte al lugar de trabajo para los funcionarios públicos de la administración Municipal de Chpia y se dictan otras disposiciones</t>
  </si>
  <si>
    <t>Por medio de la cual se promueve el empleo y el emprendimiento juvenil, se generan medidas para superar barreras de acceso al mercado de trabajo y se dictan otras disposiciones</t>
  </si>
  <si>
    <t>Por medio del cual se expide el Decreto Único Reglamentario del Sector Trabajo</t>
  </si>
  <si>
    <t>"Por la cual se incorporan unos servidores públicos a la planta de empleos del Sector Central de la Administración Pública Municipal de Chía y se dictan otras disposiciones".</t>
  </si>
  <si>
    <t>"POR EL CUAL SE ESTABLECE LA PLANTA DE PERSONAL DE LA ALCALDÍA DEL NIVEL CENTRAL DE LA ADMINISTRACIÓN MUNICIPAL DE CHíA"</t>
  </si>
  <si>
    <t>Por la cual se ajusta y modifica la resolución 1805 de 2015 Manual 
Específico de Funciones y Competencias Laborales para los 
empleos de la Planta de Personal del Nivel Central del Municipio de 
Chía – Cundinamarca y se dictan otras disposiciones</t>
  </si>
  <si>
    <t>por el cual se reglamenta el parágrafo 5° del artículo 11 de la Ley 1562 de 2012 y se dictan otras disposiciones.</t>
  </si>
  <si>
    <t>por el cual se reglamenta parcialmente el artículo 32 de la Ley 1562 de 2</t>
  </si>
  <si>
    <t>Por la cual se modifica el Sistema de Riesgos Laborales y se dictan otras disposiciones en materia de Salud Ocupacional.</t>
  </si>
  <si>
    <t>Por medio del cual se reglamenta la ley 1221 de 2008 y se dictan otras disposiciones</t>
  </si>
  <si>
    <t>por la cual se expide el Código de Procedimiento Administrativo y de lo Contencioso Administrativo.</t>
  </si>
  <si>
    <t>"Por la cual se establece el Reglamento Interno de Trabajo de los Empleados Públicos de la Administración Municipal de Chía".</t>
  </si>
  <si>
    <t>Por el cual se dictan disposiciones relacionadas con la operación del Sistema de Información y Gestión del Empleo Público (SIGEP) y se deroga el Decreto 1145 de 2004.</t>
  </si>
  <si>
    <t>Por medio de la cual se crea la Ley de protección integral a la familia</t>
  </si>
  <si>
    <t>Por la cual se modifican algunos artículos de la Ley 44 de 1980 y se impone una sanción por su incumplimiento.</t>
  </si>
  <si>
    <t>Por la cual se establecen normas para promover y regular el teletrabajo y se dictan otras disposiciones</t>
  </si>
  <si>
    <t>Por el cual se modifica el artículo 8° del Decreto 1227 de 2005</t>
  </si>
  <si>
    <t>por medio de la cual se adoptan medidas para prevenir, corregir y sancionar el acoso laboral y otros hostigamientos en el marco de las relaciones de trabajo.</t>
  </si>
  <si>
    <t>por el cual se establece el sistema de nomenclatura y clasificación de los empleos públicos de las instituciones pertenecientes a la Rama Ejecutiva y demás organismos y entidades públicas del orden nacional y se dictan otras disposiciones.</t>
  </si>
  <si>
    <t xml:space="preserve">Por la cual se dictan normas para el apoyo y fortalecimiento de la educación para el trabajo y el desarrollo humano establecida como educación no formal en la ley General de Educación
</t>
  </si>
  <si>
    <t>por medio de la cual se adiciona y modifica la Ley 244 de 1995, se regula el pago de las cesantías definitivas o parciales a los servidores públicos, se establecen sanciones y se fijan términos para su cancelación.</t>
  </si>
  <si>
    <t>Por medio de la cual se reconoce la compensación en dinero de las vacaciones a los trabajadores del sector privado y a los empleados y trabajadores de la administración pública en sus diferentes órdenes y niveles.</t>
  </si>
  <si>
    <t>Por el cual se establece el sistema de nomenclatura y clasificación y de funciones y requisitos generales de los empleos de las entidades territoriales de que se regulan por disposiciones de la ley 909 de 2004</t>
  </si>
  <si>
    <t>Por el cual se establece el procedimiento que debe asumirse ante y por la Comisión Nacional del Servicios Civil para el cumplimiento de sus funciones</t>
  </si>
  <si>
    <t>Por la cual se expiden normas que regulan el empleo público, la carrera administrativa, gerencia pública y se dictan otras disposiciones.</t>
  </si>
  <si>
    <t>Por el cual se reglamenta las Leyes 71 y 79 de 1988 y se regulan algunos aspectos relacionados con los descuentos permitidos a las mesadas pensiónales en el régimen de prima media.</t>
  </si>
  <si>
    <t>Por la cual se reglamenta la adecuada y efectiva participación de la mujer en los niveles decisorios de las diferentes ramas y órganos del poder público, de conformidad con los artículos 13, 40 y 43 de la Constitución Nacional y se dictan otras disposiciones.</t>
  </si>
  <si>
    <t>Por el cual se crean el sistema nacional de capacitación y el sistema de estímulos para los empleados del Estado.</t>
  </si>
  <si>
    <t>Por medio de la cual se fijan los términos para el pago oportuno de casantías para los servidores publicos, se establecen sanciones y se dictan otras disposiciones</t>
  </si>
  <si>
    <t>Por la cual se incorporan los servidores públicos al Sistema General de Pensiones y se dictan otras disposiciones</t>
  </si>
  <si>
    <t>Por el cual se reglamenta la afiliación y las cotizaciones al Sistema General de 
Riesgos Profesionales</t>
  </si>
  <si>
    <t xml:space="preserve">Por la cual se crea el sistema de seguridad social integral y se dictan otras disposiciones </t>
  </si>
  <si>
    <t>Por el cual se reglamenta parcialmente el Decreto Extraordinario 3135 de 1968 y la ley 71 de 1988</t>
  </si>
  <si>
    <t>Por la cual se expiden normas sobre pensiones y se dictan otras disposiciones</t>
  </si>
  <si>
    <t>Por la cual se adiciona la Ley 12 de 1975 y se dictan otras disposiciones</t>
  </si>
  <si>
    <t>Medidas  con la Caja de Previsión y Prestaciones Sociales</t>
  </si>
  <si>
    <t>Por el cual se reajustan las escalas de remuneración de los empleados de la Administración Postal Nacional, y se dictan otras disposiciones</t>
  </si>
  <si>
    <t xml:space="preserve">Por la cual se restablece la sustitución pensional vitalicia para las personas que la disfrutaron de conformidad con la Ley 171 de 1961, Decreto Ley 3135 de 1968 y del Decreto Ley 434 de 1971.
</t>
  </si>
  <si>
    <t>Por la cual se dictan algunas disposiciones sobre régimen de pensiones de jubilación.</t>
  </si>
  <si>
    <t>Por el cual se reglamenta el decreto 3135 de 1968</t>
  </si>
  <si>
    <t>Por el cual se prevé la integración de la seguridad social entre el sector público y el privado, y se regula el régimen prestacional de los empleados públicos y trabajadores oficiales</t>
  </si>
  <si>
    <t>Por el cual se reglamenta el parágrafo 3o. del artículo 13 de la Ley 6a. de 1945 en cuanto a la cesantía parcial de los trabajadores oficiales (empleados y obreros).</t>
  </si>
  <si>
    <t>Por la cual se provee de nuevos recursos a la Caja Nacional de Previsión Social, se reajustan las Pensionaes de jubilación e invalidez y se dictan otras disposiciones.</t>
  </si>
  <si>
    <t>Decreto 1851 de 2021</t>
  </si>
  <si>
    <t>Decreto 265 de 2000</t>
  </si>
  <si>
    <t>Decreto 263 de 2000</t>
  </si>
  <si>
    <t>Decreto 262 de 2000</t>
  </si>
  <si>
    <t>Por el cual se modifican los Decretos Ley 262 y 265 de 2000 con el fin de reconfigurar la planta de personal de la Procuraduría General de la Nación, modificar el régimen de competencias internas, crear, fusionar cargos y determinar los funcionarios que los ocupaban a donde pasaren a ocupar los nuevos cargos que se creen, así como la reasignación o cambio de la estructura de funcionamiento y asignación de las diferentes funciones y cargos de los empleados y se dictan otras disposiciones.</t>
  </si>
  <si>
    <t>Por el cual se establece la planta de personal de la Procuraduría General de la Nación incluida la del Instituto de Estudios del Ministerio Público.</t>
  </si>
  <si>
    <t xml:space="preserve">Por el cual se establecen los requisitos de los empleos de la Procuraduría General de la Nación incluidos los del Instituto de Estudios del Ministerio Público.
 </t>
  </si>
  <si>
    <t>Por el cual se modifican la estructura y la organización de la Procuraduría General de la Nación y del Instituto de Estudios del Ministerio Público; el régimen de competencias interno de la Procuraduría General; se dictan normas para su funcionamiento; se modifica el régimen de carrera de la Procuraduría General de la Nación, el de inhabilidades e incompatibilidades de sus servidores y se regulan las diversas situaciones administrativas a las que se encuentren sujetos.</t>
  </si>
  <si>
    <t xml:space="preserve">Decreto 1081 DE 2015 </t>
  </si>
  <si>
    <t>Decreto 1082 DE 2015</t>
  </si>
  <si>
    <t>Decreto 1083 DE 2015</t>
  </si>
  <si>
    <t>Decreto 1002 DE 2022</t>
  </si>
  <si>
    <t>Decreto 092 DE 2022</t>
  </si>
  <si>
    <t>Decreto 092 DE 2017</t>
  </si>
  <si>
    <t>Decreto 071 DE 2022</t>
  </si>
  <si>
    <t>Decreto 1288 DE 2018</t>
  </si>
  <si>
    <t>Decreto 1166 DE 2016</t>
  </si>
  <si>
    <t>Decreto 1092 DE 2015</t>
  </si>
  <si>
    <t xml:space="preserve">Decreto 1151 DE 2008 </t>
  </si>
  <si>
    <t>Decreto 123 DE 2011</t>
  </si>
  <si>
    <t>Decreto 122 DE 2010</t>
  </si>
  <si>
    <t>Decreto 123 DE 2009</t>
  </si>
  <si>
    <t xml:space="preserve">Decreto 1278 DE 2002
</t>
  </si>
  <si>
    <t>Decreto 111 DE1996</t>
  </si>
  <si>
    <t>Decreto 142 de 2023</t>
  </si>
  <si>
    <t>Decreto 15 DE 2010</t>
  </si>
  <si>
    <t>Decreto 1500 DE 2009</t>
  </si>
  <si>
    <t>Decreto 1567 DE 1998</t>
  </si>
  <si>
    <t>Decreto 1676 DE 2016</t>
  </si>
  <si>
    <t>Decreto 1833  DE 2016</t>
  </si>
  <si>
    <t>Decreto 1850 DE 2002</t>
  </si>
  <si>
    <t>Decreto 1860 DE 1994</t>
  </si>
  <si>
    <t>Decreto 1860 DE 2021</t>
  </si>
  <si>
    <t>Ley 1955 DE 2019 art, 147 y 148</t>
  </si>
  <si>
    <t xml:space="preserve"> Ley 1928 DE 2018 </t>
  </si>
  <si>
    <t>Ley 190 DE 1995</t>
  </si>
  <si>
    <t>Acuerdo 219 de 2024 PDM 2024-2027</t>
  </si>
  <si>
    <t>Ley 2080 DE 2021</t>
  </si>
  <si>
    <t>Ley 2089 DE 2021</t>
  </si>
  <si>
    <t>Ley 2025 DE 2020</t>
  </si>
  <si>
    <t>Ley 2042 DE 2020</t>
  </si>
  <si>
    <t>Ley 2052 DE 2020</t>
  </si>
  <si>
    <t>Ley 2069 de 2022</t>
  </si>
  <si>
    <t>Ley 2022 de 2022</t>
  </si>
  <si>
    <t>Ley 2216 DE 2022 </t>
  </si>
  <si>
    <t>Ley  2220 DE 2022</t>
  </si>
  <si>
    <t>Ley 2232 de 2022</t>
  </si>
  <si>
    <t>Decreto 2590 DE 2022</t>
  </si>
  <si>
    <t xml:space="preserve">Decreto 2573 DE 2014  </t>
  </si>
  <si>
    <t>Decreto 2578 DE 2012</t>
  </si>
  <si>
    <t>Decreto 2623 DE 2009</t>
  </si>
  <si>
    <t>Decreto 2582 DE 2003</t>
  </si>
  <si>
    <t>Decreto 2693 DE 2012</t>
  </si>
  <si>
    <t>Decreto 2609 DE 2012</t>
  </si>
  <si>
    <t>Decreto 3782 DE 2007</t>
  </si>
  <si>
    <t>Decreto 3870 DE 2006</t>
  </si>
  <si>
    <t>Decreto 3982 DE 2006</t>
  </si>
  <si>
    <t>Decreto 3222 DE 2003</t>
  </si>
  <si>
    <t>Decreto 3621 DE 2003</t>
  </si>
  <si>
    <t>Decreto 3752 DE 2003</t>
  </si>
  <si>
    <t>Decreto 3020 DE 2002</t>
  </si>
  <si>
    <t>Decreto 399 DE 2021</t>
  </si>
  <si>
    <t>Decreto 310 de 2021</t>
  </si>
  <si>
    <t>Decreto 32 de 2015</t>
  </si>
  <si>
    <t>Decreto 378 de 2020</t>
  </si>
  <si>
    <t>Decreto 34 de 2015</t>
  </si>
  <si>
    <t xml:space="preserve">Decreto 451 DE 2022 </t>
  </si>
  <si>
    <t xml:space="preserve">Decreto 415 DE 2016 </t>
  </si>
  <si>
    <t>Decreto 449 DE 2022</t>
  </si>
  <si>
    <t>Decreto 441 DE 2017</t>
  </si>
  <si>
    <t>Decreto 491 DE 2020</t>
  </si>
  <si>
    <t>Decreto 55 de 2006</t>
  </si>
  <si>
    <t>Decreto 59 DE 2014</t>
  </si>
  <si>
    <t>Decreto 620 DE 2000</t>
  </si>
  <si>
    <t>Decreto 568 DE 1996</t>
  </si>
  <si>
    <t>Decreto 630 DE 1996</t>
  </si>
  <si>
    <t>Decreto 887 DE 2023</t>
  </si>
  <si>
    <t>Decreto 74 DE 2017</t>
  </si>
  <si>
    <t>Decreto 943 DE 2014</t>
  </si>
  <si>
    <t>Decreto 709 DE 1996</t>
  </si>
  <si>
    <t>Decreto 926 DE 2010</t>
  </si>
  <si>
    <t>Decreto 742 DE 2021</t>
  </si>
  <si>
    <t xml:space="preserve">Directiva Presidencial 02 DE 2019 </t>
  </si>
  <si>
    <t>Decreto -ley 019 de 2012</t>
  </si>
  <si>
    <t>Directiva Presidencial  05 DE 1995</t>
  </si>
  <si>
    <t>Decreto ley 2591 DE 1991</t>
  </si>
  <si>
    <t>Ley 1564 DE 2012</t>
  </si>
  <si>
    <t>Ley 1551 DE 2012</t>
  </si>
  <si>
    <t>Ley 38 DE 1989</t>
  </si>
  <si>
    <t>Ley 527 DE 1999</t>
  </si>
  <si>
    <t>Ley 594 DE 2000</t>
  </si>
  <si>
    <t>Ley 675 DE 2001</t>
  </si>
  <si>
    <t>Ley 640 DE 2001</t>
  </si>
  <si>
    <t>Ley  2016 DE 2020</t>
  </si>
  <si>
    <t>Ley  872 DE 2003</t>
  </si>
  <si>
    <t>Ley  734 DE 2002</t>
  </si>
  <si>
    <t>Ley  715 DE 2001</t>
  </si>
  <si>
    <t>Ley 80 DE 1993</t>
  </si>
  <si>
    <t>Ley  87 DE 1993</t>
  </si>
  <si>
    <t>Ley  951 DE 2005</t>
  </si>
  <si>
    <t>Ley 909 de 2004</t>
  </si>
  <si>
    <t>Ley 71 de 1988</t>
  </si>
  <si>
    <t>Resolucion 3144 DE 2017</t>
  </si>
  <si>
    <t xml:space="preserve">Resolucion 3144 DE 2015 </t>
  </si>
  <si>
    <t>Resolucion 2952 de 2019</t>
  </si>
  <si>
    <t>Resolucion 312 DE 2019</t>
  </si>
  <si>
    <t>Resolución 675 DE 2019</t>
  </si>
  <si>
    <t>Resolución No. 9317 DE 2016.</t>
  </si>
  <si>
    <t>Resolución 7787 DE 2015</t>
  </si>
  <si>
    <t>Resolución 9100 DE 2009</t>
  </si>
  <si>
    <t>Sentencia T-098/94, M.P. DR. EDUARDO CIFUENTES MUÑOZ</t>
  </si>
  <si>
    <t>Resolución 4272 DE 2022</t>
  </si>
  <si>
    <t>Resolución  5569 DE 2022</t>
  </si>
  <si>
    <t>Resolución 020310 DE 2022</t>
  </si>
  <si>
    <t>Resolución 455 DE 2021</t>
  </si>
  <si>
    <t>Resolución  2114 DE 2021</t>
  </si>
  <si>
    <t>Resolución 112 DE 2020</t>
  </si>
  <si>
    <t>Resolución 0911 DE 2020</t>
  </si>
  <si>
    <t>Resolución 1959  DE 2020</t>
  </si>
  <si>
    <t>Resolución 2785 DE 2020</t>
  </si>
  <si>
    <t>Resolución 188 DE 2018</t>
  </si>
  <si>
    <t>Resolución 1099 DE 2017</t>
  </si>
  <si>
    <t>Resolución  21292 DE 2017</t>
  </si>
  <si>
    <t>Resolución 24826 DE 2017</t>
  </si>
  <si>
    <t>Resolución 29452 DE 2017</t>
  </si>
  <si>
    <t>Resolución 24371 DE 2016</t>
  </si>
  <si>
    <t>Resolución 15711 DE 2015</t>
  </si>
  <si>
    <t>Resolución 1602 2013</t>
  </si>
  <si>
    <t>Resolución 2346 DE 2007</t>
  </si>
  <si>
    <t>Resolución 2620 DE 2004</t>
  </si>
  <si>
    <t>Resolución 2565 DE 2003</t>
  </si>
  <si>
    <t xml:space="preserve">Resolución  4210 DE 1996 </t>
  </si>
  <si>
    <t xml:space="preserve">Acuerdo 134 DE 2018 </t>
  </si>
  <si>
    <t xml:space="preserve">Acuerdo 135 DE 2018 </t>
  </si>
  <si>
    <t>Acuerdo 002 DE 2021 AGN</t>
  </si>
  <si>
    <t>Acuerdo 004 DE 2013 AGN</t>
  </si>
  <si>
    <t>Acuerdo 042 DE 2002 AGN</t>
  </si>
  <si>
    <t>Acuerdo 038 DE 2002 AGN</t>
  </si>
  <si>
    <t>Acuerdo 060 DE 2001 AGN</t>
  </si>
  <si>
    <t>Acuerdo Municipal  de CHÍA N°. 208 DEL 2022</t>
  </si>
  <si>
    <t>Acuerdo Municipal  de  CHÍA N°. 17 DEL 2000</t>
  </si>
  <si>
    <t>MET 192</t>
  </si>
  <si>
    <t>MET 193</t>
  </si>
  <si>
    <t>MET 194</t>
  </si>
  <si>
    <t>MET 195</t>
  </si>
  <si>
    <t>MET 196</t>
  </si>
  <si>
    <t>MET 197</t>
  </si>
  <si>
    <t>MET 198</t>
  </si>
  <si>
    <t>MET 199</t>
  </si>
  <si>
    <t>MET 200</t>
  </si>
  <si>
    <t>Garantizar el acceso eficiente, seguro y sostenible a las tecnologías de la información y comunicación (TIC) en el municipio de Chía, facilitando la transformación digital y promoviendo la inclusión social, el desarrollo socioeconómico y la innovación a través de la gestión responsable de infraestructuras tecnológicas.</t>
  </si>
  <si>
    <t>Ser una oficina líder en la adopción de tecnologías emergentes y en la prestación de servicios digitales, promoviendo un municipio inteligente, seguro e inclusivo, con infraestructuras tecnológicas de vanguardia que mejoren la calidad</t>
  </si>
  <si>
    <t>Implementar programas de formación en competencias digitales para diferentes grupos de la población, especialmente en áreas de economía naranja, industrias 4.0 y transformación digital, a fin de reducir la brecha digital en el municipio de Chía.</t>
  </si>
  <si>
    <t>Desarrollar soluciones digitales que faciliten la interacción entre la ciudadanía y el gobierno, garantizando la trazabilidad y respuesta rápida a las solicitudes, así como la interconexión con las plataformas nacionales de gobierno digital.</t>
  </si>
  <si>
    <t>Fomentar la adopción de tecnologías emergentes como la analítica de datos, inteligencia artificial y automatización de procesos para mejorar la toma de decisiones y la eficiencia en la gestión de los servicios.</t>
  </si>
  <si>
    <t>P: http://datasitechia.datatools.com.co/</t>
  </si>
  <si>
    <t>P: https://10.10.16.49/digiturno</t>
  </si>
  <si>
    <t>P:  DAERRP</t>
  </si>
  <si>
    <t>P: Llave del Saber</t>
  </si>
  <si>
    <t>P: Sistesigo</t>
  </si>
  <si>
    <t>P: Datos abiertos</t>
  </si>
  <si>
    <t xml:space="preserve">P: EFAC SIMAC </t>
  </si>
  <si>
    <t>Socialización y apropiación de las politicas de gobierno digital, seguridad digital y seguridad de la información</t>
  </si>
  <si>
    <t>1. Elaborar cronograma de sencibilizaciones.
2. Realizar presentación con los puntos más relevantes de cada politica
3. Resolver dudas en los espacios destinados para las sencibilizaciones
4. Gestionar las firmas de asistencias a las sencibilizaciones
5. Compartir las presentaciones con los asistentes
6. Gestionar publicación de las politicas en el sitio web de la alcaldía municipal de Chía</t>
  </si>
  <si>
    <t>Politicas TIC</t>
  </si>
  <si>
    <t>Oficina TIC - Gobierno TI</t>
  </si>
  <si>
    <t>Todas</t>
  </si>
  <si>
    <t>4 años</t>
  </si>
  <si>
    <t>Poco interes por parte de los funcionarios, contratistas y jefes en la apropiación de las politicas</t>
  </si>
  <si>
    <t>Crear conciencia en los funcionarios y/o contratistas de la alcaldía municipal de Chía en la importancia de la apropiación de las politicas vs los beneficios que se obtienen en su implementación, adicional al cumplimiento normativo</t>
  </si>
  <si>
    <t>Politicas de Gobierno Digital, Seguridad Digital y Seguridad de la información</t>
  </si>
  <si>
    <t>Desarrollar tres documentos metodológicos que definen las políticas y procedimientos para su implementación. Estos documentos debe estar alineado con las normativas nacionales (como el Decreto 1008 de 2018), normativas MinTIC y las mejores prácticas internacionales de seguridad informática (ISO/IEC 27001:2022, 27002:2022)</t>
  </si>
  <si>
    <t>1. Cambios de la normatividad nacional
2. La ausencia de implementación de las politicas de seguridad digital y seguridad de la información, exponen a la alcaldía a vulnerabilidades y amenazas digitales que pueden comprometer la integridad y confidencialidad de la información</t>
  </si>
  <si>
    <t>1. Documentarse con la normatividad vigente
2. Conocer el PDM
3. Identificar las debilidades, oportunidades, fortalezas y amenazas de la Oficina TIC
4. Elaborar las politicas de Gobierno Digital, Seguridad Digital, Seguridad de la Información
5. Realizar mesas de trabajo con el jefe de la Oficina TIC para obtener retroalimentación
6. Ajustar las politicas de acuerdo a las observaciones dadas por el jefe de la Oficina TIC
7. Realizar la presentación de forma ejecutiva para ser expuesta ante el comite de gestión y desempeño
8. Exponer las politicas al comité de gestión y desempeño y solicitar aprobación.</t>
  </si>
  <si>
    <t>1. Levantamiento de información de la situación actual de la alcaldía municipal de Chía.
2. Levantamiento de información situación actual Oficina TIC.
3. Documentar en formatos establecidos por MinTIC, la información obtenida.
4. Realizar analisis de situación actual y propuestas alineadas al PDM y a la normatividad MinTIC, en los formatos establecidos por MinTIC
5. Iniciar la construcción del PETI, con la información obtenida.
6. Plasmar misión, visión y objetivos estrategicos de la Oficina TIC.
7. Siguiendo los lineamientos de MinTIC, contruir el PETI, teniendo en cuenta los 5 dominios que hacen parte de este
8. Realizar mesas de trabajo con el jefe de la Oficina TIC, para revisión del PETI y obtener retroalimentación.
9. Realizar ajustes de acuerdo a la retroalimentación obtenida.
10. Crear la presentación del PETI con los puntos más importantes.
11.  Gestionar espacio en agenda del comite de gestión y desempeño, para  socialización del PETI.
11. Gestionar la publicación PETI en el sitio web de la alcaldía</t>
  </si>
  <si>
    <t>Procedimientos</t>
  </si>
  <si>
    <t>Resistencia al cambio</t>
  </si>
  <si>
    <t xml:space="preserve">Desarrollo de la metodología de gestión de datos abiertos </t>
  </si>
  <si>
    <t>Gestión datos abiertos</t>
  </si>
  <si>
    <t>Dominio Información</t>
  </si>
  <si>
    <t>Elaborar, aprobar y publicar el documento referente a la licencia de datos abiertos de la entidad</t>
  </si>
  <si>
    <t>Seguimiento a publicaciones aprobadas de los conjuntos de datos</t>
  </si>
  <si>
    <t>Gestión recopilación y cargue de conjuntos de datos abiertos hasta su aprobación</t>
  </si>
  <si>
    <t>Plan de capacitaciones sobre datos abiertos, dirigidas a los funcionarios y/o contratistas de la alcaldía municipal de Chía.</t>
  </si>
  <si>
    <t>Dominio Uso y apropiación</t>
  </si>
  <si>
    <t>Dominio Gobierno</t>
  </si>
  <si>
    <t>Documentar el procedimiento y demás reglamentaciones internas que den cumplimiento a la normatividad nacional y gestionar la publicación de los conjuntos de datos abiertos, de acuerdo a la ley de transparencia</t>
  </si>
  <si>
    <t>Desarrollar e implementar políticas, estrategias, procedimientos y metodologias robustas que den cumplimiento a la normatividad y solución a las necesidades de gobierno digital y de ciberseguridad que incluyan alta disponibilidad, redundancia geográfica y sistemas de respaldo, protegiendo la información crítica de la administración y los ciudadanos frente a amenazas cibernéticas.</t>
  </si>
  <si>
    <t>Todas las secretarias u oficinas de la administración municipal de Chía.</t>
  </si>
  <si>
    <t>2 meses</t>
  </si>
  <si>
    <t>1 mes</t>
  </si>
  <si>
    <t>48 meses</t>
  </si>
  <si>
    <t>2024-2027</t>
  </si>
  <si>
    <t>1. Falta de interes en el cumplimiento normativo
2. Recursos apropiados por inversión, sin embargo demoras en procesos de contratación</t>
  </si>
  <si>
    <t>Arquitectura empresarial</t>
  </si>
  <si>
    <t>3 meses</t>
  </si>
  <si>
    <t>2024-2025</t>
  </si>
  <si>
    <t>4 meses</t>
  </si>
  <si>
    <t>Dominio Gobierno (MAE)</t>
  </si>
  <si>
    <t>Elaborar la hoja de ruta y plasmar el marco de refencia de arquitectura empresarial en un documento, como entregable de la finalización del bloque 1, correspondiente al modelo de arquitectura empresarial de la alcaldía de Chía</t>
  </si>
  <si>
    <t xml:space="preserve">Levantamiento de información, mesas de trabajo y documentación del boque 3, correspondiente a Modelo de Gestión de Proyectos TI </t>
  </si>
  <si>
    <t>Consolidación del marco de referencia de la arquitectura empresarial de la alcaldía municipal de Chía</t>
  </si>
  <si>
    <t xml:space="preserve">Actualización del modelo de gestión de gobierno TI, correspondiente al bloque 2: Modelo de Gestión y Gobierno TI </t>
  </si>
  <si>
    <t>Dominio Estrategía TI
(MGGTI)</t>
  </si>
  <si>
    <t xml:space="preserve">Dominio Gobierno
Dominio Estrategía TI
(MGPTI)
</t>
  </si>
  <si>
    <t xml:space="preserve">Dominio Gobierno
Dominio Estrategía TI
(MRAE)
</t>
  </si>
  <si>
    <t>Levantamiento de información en los formatos definidos por MinTIC, correspondientes al bloque 1: Arquitectura Institucional</t>
  </si>
  <si>
    <t xml:space="preserve">Dominio Gobierno </t>
  </si>
  <si>
    <t>1. Recursos apropiados por inversión, sin embargo no se da continuidad a las OPS con el conocimiento en AE y la curva de aprendizaje de nuevas OPS genera retrocesos y falta de continuidad en los procesos.</t>
  </si>
  <si>
    <t>Nestor Hernandez</t>
  </si>
  <si>
    <t>nestor.hernandez@chia.gov.co</t>
  </si>
  <si>
    <t>Dir Sistemas de Información - Oficina TIC</t>
  </si>
  <si>
    <t>Oficina tIC</t>
  </si>
  <si>
    <t>Desarrollo de la metodología de gestión de datos y gobernanza</t>
  </si>
  <si>
    <t>Análisis de la Situación Actual, evaluando las prácticas y procedimientos actuales de gestión de datos.</t>
  </si>
  <si>
    <t>Recopilar y estudiar las normativas nacionales e internacionales relevantes.</t>
  </si>
  <si>
    <t>Desarrollo de un documento metodológico en el cual se dejen definan directrices y procedimientos estandarizados.</t>
  </si>
  <si>
    <t>Presentar el documento al jefe de la Oficina TIC, para su validación, retroalimentación y aprobación</t>
  </si>
  <si>
    <t>Socialización del documento metodologico de gestión de datos y gobernanza</t>
  </si>
  <si>
    <t>Elaborar e implementar un documento metodológico que establezca directrices claras para la gestión y gobernanza de datos en el ámbito del gobierno digital. La metodología abordará políticas de manejo de datos, calidad, protección y gestión de metadatos, garantizando el cumplimiento de las normativas vigentes y alineándose con las mejores prácticas internacionales</t>
  </si>
  <si>
    <t>Dominio de uso y apropiación</t>
  </si>
  <si>
    <t>Actualmente, existe una falta de un marco unificado para la gestión y gobernanza de datos, lo que provoca inconsistencias, duplicidades y riesgos en la seguridad y calidad de la información.</t>
  </si>
  <si>
    <t>Oficina TIC - Gobierno TI - Equipo de transformación digital</t>
  </si>
  <si>
    <t>Implementación de la Metodología de Gestión del Cambio para la Transformación Digital</t>
  </si>
  <si>
    <t>Crear un documento metodológico que guíe la gestión del cambio siguiendo las mejores prácticas internacionales</t>
  </si>
  <si>
    <t>Dominio de Gobierno
Dominio Estrategía TI
Dominio información
Dominio sistemas de información</t>
  </si>
  <si>
    <t>Levantamiento de información y analisis de la cultura organizacional</t>
  </si>
  <si>
    <t>Definición de estrategias de gestión del cambio</t>
  </si>
  <si>
    <t>Elaborar el documento metodologico para la gestión del cambio</t>
  </si>
  <si>
    <t>Elaborar el formato de gestion de cambios TI</t>
  </si>
  <si>
    <t>Presentar el documento metodologico y el formato de gestión de cambios al jefe de la oficina TIC, para su validación, retroalimentación y aprobación.</t>
  </si>
  <si>
    <t>Socializar con los compañeros de la oficina TIC</t>
  </si>
  <si>
    <t xml:space="preserve">Resistencia al cambio </t>
  </si>
  <si>
    <t xml:space="preserve">Dominio Estrategía TI
</t>
  </si>
  <si>
    <t>Dominio Gobierno
Dominio Estrategía TI</t>
  </si>
  <si>
    <t>Gestionar con el área de calidad su publicación en el SGC</t>
  </si>
  <si>
    <t>Directivos</t>
  </si>
  <si>
    <t>Responsables de TI</t>
  </si>
  <si>
    <t>Reunión</t>
  </si>
  <si>
    <t>Presentación en power point</t>
  </si>
  <si>
    <t>Profesional Especializado</t>
  </si>
  <si>
    <t>Jefe de Oficina TIC</t>
  </si>
  <si>
    <t>Una vez</t>
  </si>
  <si>
    <t>Personal TI</t>
  </si>
  <si>
    <t xml:space="preserve">Funcionarios </t>
  </si>
  <si>
    <t>Contratistas</t>
  </si>
  <si>
    <t>Sitio web
Correo electrónico</t>
  </si>
  <si>
    <t>Publicación</t>
  </si>
  <si>
    <t>Presentación del PETI / Aprobación</t>
  </si>
  <si>
    <t>Jefe de Oficina TIC
Profesional Especializado</t>
  </si>
  <si>
    <t>Retroalimentación</t>
  </si>
  <si>
    <t>Actualización PETI, cada vez que se requiera</t>
  </si>
  <si>
    <t>Documento pdf: PETI aprobado</t>
  </si>
  <si>
    <t>Documento pdf: PETI actualizado</t>
  </si>
  <si>
    <t>Cada vez que se requiera</t>
  </si>
  <si>
    <t>Son los miembros de la alta dirección  de la alcaldía municipal de Chía (Secretarios, Jefes y/o Directores)</t>
  </si>
  <si>
    <t>Toma de decisiones</t>
  </si>
  <si>
    <t>Son los lideres de la Oficina TIC</t>
  </si>
  <si>
    <t>Conocimiento de la Oficina TIC, con capacidad para aportar estrategis de TI en busca de la mejora continua</t>
  </si>
  <si>
    <t>Funcionarios</t>
  </si>
  <si>
    <t>Incluye a todo el personal de carrera administrativa, provisionales y de libre nombramiento y remoción</t>
  </si>
  <si>
    <t>Diversos niveles de conocimientos de la tecnología y de la entidad, que necesitan recibir comunicación claras y fáciles de entender, especialmente en herramientas de trabajo tecnologicas.</t>
  </si>
  <si>
    <t>Incluyen a las OPS profesionales y de apoyo, que prestan sus servicios en las diferentes dependencias de la alcaldía municipal de Chía.</t>
  </si>
  <si>
    <t>Sus conocimientos tecnologicos  pueden ser básicos o avanzados y tienen enfoque práctico en las herramientas tecnológicas que pueden llegar a impactar su productividad.</t>
  </si>
  <si>
    <t xml:space="preserve">Procedimientos </t>
  </si>
  <si>
    <t>1. Elaborar el documento con los procedimientos alineados a la politica de seguridad de la información a ser implementados en la alcaldía municipal de Chía.
2. Elaborar procedimiento MDS
3. Actualizar protocolo de uso y protección de los recursos tecnólogicos
4. Elaborar el proceso de valoración los riesgos de seguridad y privacidad de la información de la entidad.</t>
  </si>
  <si>
    <t>No se tiene información</t>
  </si>
  <si>
    <t>Dirección de planeación</t>
  </si>
  <si>
    <t>Información planes institucionales externos</t>
  </si>
  <si>
    <t>diplan@chia.gov.co</t>
  </si>
  <si>
    <t xml:space="preserve">• Enfoque en el mejoramiento continuo mediante la adopción de marcos de referencia. 
• Procesos enfocados en las personas con gestión de conocimiento para mejorar el rendimiento de la entidad. 
• Apropiación de las políticas de seguridad digital.
• Expansión de Servicios Digitales
• Colaboración y Capacitación.
</t>
  </si>
  <si>
    <t>PE01</t>
  </si>
  <si>
    <t>PE02</t>
  </si>
  <si>
    <t>PE03</t>
  </si>
  <si>
    <t>PE04</t>
  </si>
  <si>
    <t>PM01</t>
  </si>
  <si>
    <t>PM02</t>
  </si>
  <si>
    <t>PM03</t>
  </si>
  <si>
    <t>PM04</t>
  </si>
  <si>
    <t>PM05</t>
  </si>
  <si>
    <t>PM06</t>
  </si>
  <si>
    <t>PM07</t>
  </si>
  <si>
    <t>PM08</t>
  </si>
  <si>
    <t>PM09</t>
  </si>
  <si>
    <t>PM10</t>
  </si>
  <si>
    <t>PM11</t>
  </si>
  <si>
    <t>PM12</t>
  </si>
  <si>
    <t>PA01</t>
  </si>
  <si>
    <t>PA02</t>
  </si>
  <si>
    <t>PA03</t>
  </si>
  <si>
    <t>PA04</t>
  </si>
  <si>
    <t>PA05</t>
  </si>
  <si>
    <t>PA06</t>
  </si>
  <si>
    <t>PA07</t>
  </si>
  <si>
    <t>PA08</t>
  </si>
  <si>
    <t>PEC01</t>
  </si>
  <si>
    <t>Impuesto de industria y comercio y su complementario de avisos y tableros</t>
  </si>
  <si>
    <t>Declaración y pago del impuesto por el ejercicio de cualquier actividad comercial, industrial o de servicios, en forma permanente u ocasional en inmuebles determinados, con establecimientos de comercio o sin ellos.</t>
  </si>
  <si>
    <t>Trámite</t>
  </si>
  <si>
    <t xml:space="preserve"> Secretaría de Hacienda - Dirección de Rentas </t>
  </si>
  <si>
    <t xml:space="preserve">Ciudadanos/ Instituciones </t>
  </si>
  <si>
    <t>VER TRÁMITE</t>
  </si>
  <si>
    <t>Gestión fiscal</t>
  </si>
  <si>
    <t>Información No Disponible</t>
  </si>
  <si>
    <t>1 Día Hábil</t>
  </si>
  <si>
    <t>NA</t>
  </si>
  <si>
    <t>Impuesto predial unificado</t>
  </si>
  <si>
    <t>Pago que todo propietario, poseedor o quien disfrute del bien ajeno, debe realizar sobre los bienes inmuebles o predios ubicados en la respectiva jurisdicción del Municipio o Distrito.</t>
  </si>
  <si>
    <t>1 Hora</t>
  </si>
  <si>
    <t>Impuesto sobre el servicio de alumbrado público</t>
  </si>
  <si>
    <t>Pago del tributo de alumbrado público que se refiere a la iluminación de parques y demás espacios públicos de libre circulación con el objeto de garantizar la visibilidad de zonas peatonales o vehiculares.</t>
  </si>
  <si>
    <t xml:space="preserve"> Secretaría de Hacienda - Dirección de Rentas
Secretaría de Planeación - Dirección de Servicio Públicos</t>
  </si>
  <si>
    <t>Impuesto al degüello de ganado mayor</t>
  </si>
  <si>
    <t>Declaración y pago que todo propietario o poseedor debe realizar por el sacrificio de ganado mayor de la raza bovina o equina destinado a la comercialización en canal.</t>
  </si>
  <si>
    <t xml:space="preserve"> Secretaría de Hacienda -Dirección de Rentas
Scretaría para el Desarrollo Económico - Dirección de Desarrollo Agropecuario y Empresarial</t>
  </si>
  <si>
    <t>Certificado de residencia</t>
  </si>
  <si>
    <t>Obtener una certificación sobre el lugar de residencia o domicilio en una determinada localidad o lugar del territorio.</t>
  </si>
  <si>
    <t>Oficina Asesora Jurídica</t>
  </si>
  <si>
    <t>15 Días Hábiles</t>
  </si>
  <si>
    <t>Inscripción de la propiedad horizontal</t>
  </si>
  <si>
    <t>Registrar a la persona jurídica que se encuentra conformada por los propietarios de los bienes de dominio particular.</t>
  </si>
  <si>
    <t>30 Días Hábiles</t>
  </si>
  <si>
    <t>Inscripción o cambio del representante legal y/o revisor fiscal de la propiedad horizontal</t>
  </si>
  <si>
    <t>Registrar o cambiar a quienes ejerzan la representación legal y/o la revisoría fiscal de la persona jurídica del edificio o conjunto, sometido al régimen de propiedad horizontal.</t>
  </si>
  <si>
    <t>Registro de extinción de la propiedad horizontal</t>
  </si>
  <si>
    <t>Registrar la extinción total o parcial de la propiedad horizontal.</t>
  </si>
  <si>
    <t>Ascenso en el escalafón nacional docente</t>
  </si>
  <si>
    <t>Aumentar un grado dentro de la escala salarial para los docentes que deseen mejorar sus ingresos</t>
  </si>
  <si>
    <t>Secretaría de Educación</t>
  </si>
  <si>
    <t>Ascenso o reubicación de nivel salarial en el escalafón docente oficial</t>
  </si>
  <si>
    <t>Ascenso de un docente o directivo docente a otro grado dentro del escalafón o reubicación de nivel salarial dentro del mismo grado</t>
  </si>
  <si>
    <t>Autorización de calendario académico especial</t>
  </si>
  <si>
    <t xml:space="preserve">Permiso que se otorga a los establecimientos educativos oficiales o privados para laborar en calendario académico especial o diferente al establecido, por razones de caso fortuito o de fuerza mayor como inundaciones, problemas de orden público u otra emergencia. </t>
  </si>
  <si>
    <t xml:space="preserve">Secretaría de Educación </t>
  </si>
  <si>
    <t>Auxilio funerario por fallecimiento de un docente pensionado</t>
  </si>
  <si>
    <t>Reconocimiento económico otorgado a la persona que compruebe haber sufragado los gastos del sepelio de un docente pensionado por el Fondo Nacional de Prestaciones Sociales del Magisterio - FNPS, el cual equivale a una mensualidad de la pensión, sin ser inferior a 5 veces el salario mínimo legal más alto, ni superior a 10 veces, de conformidad con el valor de la factura. Cuando este es menor, solo se pagará hasta este monto. Nota: No procede el auxilio cuando no se ha reconocido la pensión de jubilación o el docente falleció sin notificarse del acto administrativo de reconocimiento.</t>
  </si>
  <si>
    <t>Secretaría de Educación - Dirección Administrativa y Financiera</t>
  </si>
  <si>
    <t xml:space="preserve"> 15 Días la Sec. Educación y 2 Meses la Fiduprevisora.</t>
  </si>
  <si>
    <t>Cesantía definitiva para docentes oficiales</t>
  </si>
  <si>
    <t>Obtener el reconocimiento y pago de las cesantías definitivas que tiene todo docente que se retire en forma definitiva del servicio.</t>
  </si>
  <si>
    <t>60 Días Hábiles</t>
  </si>
  <si>
    <t>Cesantías definitivas a beneficiarios de un docente fallecido</t>
  </si>
  <si>
    <t>Obtener el reconocimiento y pago a los beneficiarios del docente que fallece estando en servicio activo, o que habiéndose retirado del servicio no solicitó ni se realizó pago de esta prestación. En caso de no existir los beneficiarios, la pueden reclamar los herederos debidamente reconocidos y conforme a los términos de la sucesión.</t>
  </si>
  <si>
    <t>Cesantías parciales para docentes oficiales</t>
  </si>
  <si>
    <t>Obtener el reconocimiento y pago de las cesantías de forma parcial para educación, compra de vivienda o lote, construcción, reparación y ampliación de vivienda o liberación de hipoteca del inmueble ya sea para el docente oficial, su cónyuge o hijo (s).</t>
  </si>
  <si>
    <t>Pensión de jubilación para docentes oficiales</t>
  </si>
  <si>
    <t>Obtener el reconocimiento de la pensión de jubilación que tiene en forma vitalicia todo docente que acredite el cumplimiento de la edad (55 años hombres y 50 años mujeres) y el tiempo de servicio de veinte (20) años continuos o discontinuos de servicio oficial</t>
  </si>
  <si>
    <t>2 Meses</t>
  </si>
  <si>
    <t>Pensión de jubilación por aportes</t>
  </si>
  <si>
    <t>Obtener el reconocimiento y pago de la jubilación por aportes que tiene todo docente que acredite en cualquier tiempo veinte años o más de cotizaciones o aportes continuos o discontinuos ante el Instituto de Seguros Sociales o Colpensiones y en una o varias entidades de previsión social del sector público.</t>
  </si>
  <si>
    <t>Pensión de retiro de invalidez para docentes oficiales</t>
  </si>
  <si>
    <t>Obtener el reconocimiento de la pensión de invalidez que tiene en forma temporal o vitalicia todo docente oficial que estando vinculado al servicio activo se halle en situación de invalidez perdiendo su capacidad laboral en un porcentaje no inferior al 75%</t>
  </si>
  <si>
    <t>Pensión de retiro por vejez para docentes oficiales</t>
  </si>
  <si>
    <t>Obtener el reconocimiento de la pensión de retiro por vejez que tienen en forma vitalicia los docentes activos que son retirados del servicio por haber cumplido 65 años y no reúnen los requisitos necesarios para tener derecho a pensión de jubilación o invalidez</t>
  </si>
  <si>
    <t>Pensión post-mortem para beneficiarios de docentes oficiales</t>
  </si>
  <si>
    <t>Obtener el reconocimiento y pago de la prestación a la que pueden acceder los beneficiarios del docente afiliado al Fondo Nacional de Prestaciones Sociales del Magisterio, que fallece habiendo cumplido dieciocho (18) o veinte (20) años de servicio continuo o discontinuo sin importar la edad. Los beneficiarios de los docentes que cumplieron 18 años de servicio, tendrán derecho a gozar de esta pensión durante cinco (5) años y para los beneficiarios de docentes que cumplieron 20 años de servicio, el derecho a la pensión será vitalicio.</t>
  </si>
  <si>
    <t>Reliquidación pensional para docentes oficiales</t>
  </si>
  <si>
    <t xml:space="preserve">Obtener el reconocimiento y pago de la reliquidación pensional que tiene por una sola vez todo docente pensionado que continúa en servicio activo, y pide el retiro definitivo del servicio público. El valor de la mesada corresponde al 75% de los salarios devengados durante el último año de servicio. Se hace efectivo a partir del día siguiente del retiro definitivo del servicio. No tiene efecto retroactivo sobre las mesadas anteriores al retiro del docente. </t>
  </si>
  <si>
    <t>Seguro por muerte a beneficiarios de docentes oficiales</t>
  </si>
  <si>
    <t>Obtener el reconocimiento y pago del seguro que se otorga por fallecimiento del docente que se encuentre en servicio activo. La cuantía será de 12 mensualidades del último salario. Si fallece por accidente de trabajo o enfermedad profesional, el valor será de 24 mensualidades del último salario devengado.</t>
  </si>
  <si>
    <t>Sustitución pensional para docentes oficiales</t>
  </si>
  <si>
    <t>Obtener el reconocimiento y pago de la pensión que tienen los beneficiarios del docente fallecido cuando muere un docente pensionado o fallece un docente activo que ha cumplido los requisitos para la exigibilidad de una pensión.</t>
  </si>
  <si>
    <t>Ampliación del servicio educativo</t>
  </si>
  <si>
    <t>Obtener autorización para que un establecimiento educativo oficial o privado de educación formal o de educación para el trabajo y el desarrollo humano, pueda ofrecer el servicio educativo en niveles y programas diferentes a los registrados en la licencia de funcionamiento.</t>
  </si>
  <si>
    <t>Secretaría de Educación - Dirección de Inspección y Vigilancia</t>
  </si>
  <si>
    <t>Cambio de nombre o razón social de un establecimiento educativo privado</t>
  </si>
  <si>
    <t>Legalizar ante la Secretaría de Educación de la jurisdicción el cambio de nombre o razón social de un establecimiento educativo privado.</t>
  </si>
  <si>
    <t>Cambio de propietario de un establecimiento educativo</t>
  </si>
  <si>
    <t>Legalizar el cambio de propietario de un establecimiento educativo estatal o privado.</t>
  </si>
  <si>
    <t>Cambio de sede de un establecimiento educativo</t>
  </si>
  <si>
    <t>Autorización para el traslado de la sede de un establecimiento educativo de educación formal o educación para el trabajo y el desarrollo humano, dentro de la misma entidad territorial.</t>
  </si>
  <si>
    <t>Certificado de existencia y representación legal de las instituciones de educación para el trabajo y el desarrollo humano</t>
  </si>
  <si>
    <t>Certificación de reconocimiento legal que se otorga a las instituciones de educación para el trabajo y el desarrollo humano que se encuentren ubicadas dentro de la jurisdicción.</t>
  </si>
  <si>
    <t>Cierre temporal o definitivo de programas de educación para el trabajo y el desarrollo humano</t>
  </si>
  <si>
    <t xml:space="preserve">Obtener autorización para el cierre temporal o definitivo de uno o varios programas en un establecimiento de educación para el trabajo y el desarrollo humano. </t>
  </si>
  <si>
    <t>Clasificación en el régimen de educación a un establecimiento educativo privado</t>
  </si>
  <si>
    <t>Envío de la evaluación del servicio educativo para autorizar la fijación o reajuste de tarifas de matrículas, pensiones y cobros periódicos de establecimientos educativos privados que ofrezcan los niveles o ciclos de educación preescolar, básica y media que aspiran a clasificarse en el régimen de libertad regulada, de libertad vigilada o en el régimen controlado.</t>
  </si>
  <si>
    <t>Clausura de un establecimiento educativo oficial o privado</t>
  </si>
  <si>
    <t>Obtener la autorización para el cierre definitivo de un establecimiento educativo privado.</t>
  </si>
  <si>
    <t>Fusión o conversión de establecimientos educativos oficiales</t>
  </si>
  <si>
    <t xml:space="preserve">Obtener la autorización para unificar varios establecimientos educativos oficiales o privados de una misma jurisdicción, formando una nueva institución educativa con estructura administrativa propia. </t>
  </si>
  <si>
    <t>45 Días Hábiles</t>
  </si>
  <si>
    <t>Licencia de funcionamiento de instituciones educativas que ofrezcan programas de educación formal de adultos</t>
  </si>
  <si>
    <t>Autorizar a una institución o centro para ofrecer el servicio educativo a las personas en edad relativamente mayor a la aceptada regularmente, en la educación por niveles y grados del servicio público educativo.</t>
  </si>
  <si>
    <t>90 Días Hábiles</t>
  </si>
  <si>
    <t>Licencia de funcionamiento para establecimientos educativos promovidos por particulares para prestar el servicio público educativo en los niveles de preescolar, básica y media</t>
  </si>
  <si>
    <t>Obtener el reconocimiento oficial por medio del cual se le autoriza la apertura y operación del establecimiento educativo privado para prestar el servicio público de educación formal, en los niveles de preescolar, básica y media.</t>
  </si>
  <si>
    <t>Licencia de funcionamiento para las instituciones promovidas por particulares que ofrezcan el servicio educativo para el trabajo y el desarrollo humano</t>
  </si>
  <si>
    <t>Autorizar la creación, organización y funcionamiento de instituciones de educación para el trabajo y el desarrollo humano de naturaleza privada.</t>
  </si>
  <si>
    <t>Registro de firmas de rectores, directores y secretario(a)s de establecimientos educativos</t>
  </si>
  <si>
    <t>Registrar las firmas de rectores, directores y secretarios (a) de los establecimientos educativos oficiales y privados para que puedan expedir certificados de estudios, títulos de bachiller y registro de diplomas.</t>
  </si>
  <si>
    <t>Registro o renovación de programas de las instituciones promovidas por particulares que ofrezcan el servicio educativo para el trabajo y el desarrollo humano</t>
  </si>
  <si>
    <t>Obtener reconocimiento de los requisitos básicos para el funcionamiento adecuado de un programa de educación para el trabajo y el desarrollo humano.</t>
  </si>
  <si>
    <t>Permiso para espectáculos públicos de las artes escénicas en escenarios no habilitados</t>
  </si>
  <si>
    <t>Obtener la autorización para la realización de espectáculos públicos de las artes escénicas en escenarios no habilitados que comprenden las representaciones en vivo de expresiones artísticas en teatro, danza, música, circo, magia y todas sus posibles prácticas derivadas o creadas a partir de la imaginación, sensibilidad y conocimiento del ser humano que congregan la gente por fuera del ámbito doméstico.</t>
  </si>
  <si>
    <t>Secretaría de Gobierno</t>
  </si>
  <si>
    <t>Gestión Gobierno y seguridad</t>
  </si>
  <si>
    <t>Permiso para espectáculos públicos diferentes a las artes escénicas</t>
  </si>
  <si>
    <t>Obtener la autorización para la realización de espectáculos públicos diferentes a las artes escénicas que comprenden las representaciones cinematográficas, corridas de toros, deportivos, ferias artesanales, desfiles de modas, reinados, atracciones mecánicas, peleas de gallos, de perros, circos con animales, carreras hípicas, desfiles en sitios públicos con el fin de exponer ideas o intereses colectivos de carácter político, económico, religioso o social.</t>
  </si>
  <si>
    <t>Supervisión delegado de sorteos y concursos</t>
  </si>
  <si>
    <t>Realizar los sorteos y concursos con la supervisión de un delegado.</t>
  </si>
  <si>
    <t>5 Días Hábiles</t>
  </si>
  <si>
    <t>Permiso para demostraciones públicas de pólvora, artículos pirotécnicos o fuegos artificiales.</t>
  </si>
  <si>
    <t xml:space="preserve">Obtener la autorización o permiso para la realización de espectáculos públicos de pólvora, artículos pirotécnicos o fuegos artificiales estableciendo las condiciones de seguridad que determinen técnicamente las autoridades o cuerpos de bomberos para prevenir incendios o situaciones de peligro y de acuerdo con la categoría de los fuegos artificiales. </t>
  </si>
  <si>
    <t>Auxilio para gastos de sepelio</t>
  </si>
  <si>
    <t>Obtener el reconocimiento y pago de los gastos funerarios a la población en condición de vulnerabilidad extrema, como también víctimas del conflicto armado y sus familiares, que no cuenten con los recursos suficientes para sufragarlos.</t>
  </si>
  <si>
    <t>Secretaría de Gobierno-Dirección de asuntos étnicos, raciales, religiosos y posconflicto.</t>
  </si>
  <si>
    <t>2 Dias Calendario</t>
  </si>
  <si>
    <t>Corrección de errores e inconsistencias en declaraciones y recibos de pago</t>
  </si>
  <si>
    <t>Corrección de la información contenida en las declaraciones y/o en los recibos oficiales de pago, que presenten errores de diligenciamiento por parte del contribuyente, en datos tales como errores u omisiones en el concepto del tributo que se cancela, año y/o período gravable, errores de documento de identificación, errores aritméticos, siempre y cuando la inconsistencia no afecte el valor o liquidación del impuesto declarado</t>
  </si>
  <si>
    <t>Secretaría de Hacienda</t>
  </si>
  <si>
    <t>Facilidades de pago para los deudores de obligaciones no tributarias</t>
  </si>
  <si>
    <t>Obtener por el deudor o por un tercero a su nombre, facilidades para el pago de las obligaciones no tributarias</t>
  </si>
  <si>
    <t>Facilidades de pago para los deudores de obligaciones tributarias</t>
  </si>
  <si>
    <t>Obtener por el deudor o por un tercero a su nombre, facilidades para el pago de obligaciones tributarias.</t>
  </si>
  <si>
    <t>Participación en plusvalía</t>
  </si>
  <si>
    <t>Pago que todo propietario de un inmueble debe hacer cuando se presente incremento del valor del suelo como consecuencia de acciones urbanísticas o ejecución de obras públicas, realizadas por la administración municipal o distrital y no por los propietarios del suelo.</t>
  </si>
  <si>
    <t>Secretaría de Hacienda - Dirección de Rentas</t>
  </si>
  <si>
    <t>3 Días Hábiles</t>
  </si>
  <si>
    <t>Cancelación del registro de contribuyentes del impuesto de industria y comercio</t>
  </si>
  <si>
    <t>Obtener la cancelación del registro de industria y comercio cuando cesen definitivamente el desarrollo de actividades industriales, comerciales o de servicios sujetas a dicho impuesto.</t>
  </si>
  <si>
    <t xml:space="preserve">Secretaría de Hacienda - Dirección de Rentas </t>
  </si>
  <si>
    <t>Certificado de paz y salvo</t>
  </si>
  <si>
    <t xml:space="preserve">Obtener la certificación donde se manifiesta que el deudor se encuentra a paz y salvo con la entidad. </t>
  </si>
  <si>
    <t>10 Días Hábiles</t>
  </si>
  <si>
    <t>Devolución y/o compensación de pagos en exceso y pagos de lo no debido</t>
  </si>
  <si>
    <t>Obtener la devolución y/o compensación de pagos, si tiene pagos en exceso o lo no debido, es decir, si ha cancelado sumas mayores por concepto de obligaciones tributarias o ha efectuado pagos sin que exista causa legal para hacer exigible su cumplimiento.</t>
  </si>
  <si>
    <t>50 Días Hábiles</t>
  </si>
  <si>
    <t>Devolución y/o compensación de pagos en exceso y pagos de lo no debido por conceptos no tributarios</t>
  </si>
  <si>
    <t>Obtener la devolución y/o compensación de pagos en exceso o lo no debido, si ha cancelado sumas mayores por concepto de obligaciones no tributarias o ha efectuado pagos sin que exista causa legal para hacer exigible su cumplimiento.</t>
  </si>
  <si>
    <t>Exención del impuesto de industria y comercio</t>
  </si>
  <si>
    <t>Obtener la exoneración de una parte o de la totalidad del pago del impuesto de industria y comercio para aquellas personas naturales o jurídicas que ejerzan determinadas actividades industriales, comerciales o de servicios en las respectivas jurisdicciones municipales.</t>
  </si>
  <si>
    <t>Exención del impuesto predial unificado</t>
  </si>
  <si>
    <t>Exoneración total de la obligación que tienen las personas naturales y jurídicas propietarias o poseedoras de predios, de conformidad con la causal determinada por las respectivas jurisdicciones territoriales.</t>
  </si>
  <si>
    <t>Modificación en el registro de contribuyentes del impuesto de industria y comercio</t>
  </si>
  <si>
    <t>Realizar el cambio o actualización en el registro de contribuyentes del Impuesto de Industria y Comercio cuando hayan modificaciones efectuadas con relación a la actividad económica, sujeto pasivo del impuesto o establecimientos, tales como la venta, enajenación, modificación de la razón social, transformación de las actividades que se desarrollen, cambio de dirección del establecimiento y cualquier otra susceptible de modificar en los registros.</t>
  </si>
  <si>
    <t>Registro de contribuyentes del impuesto de industria y comercio</t>
  </si>
  <si>
    <t>Incorporarse al mecanismo de identificación, ubicación y clasificación de los contribuyentes del impuesto de industria y comercio.</t>
  </si>
  <si>
    <t>2 Días Hábiles</t>
  </si>
  <si>
    <t>Sobretasa municipal o distrital a la gasolina motor</t>
  </si>
  <si>
    <t xml:space="preserve">Declaración y pago que se genera por el consumo de gasolina motor extra y corriente nacional o importada, en la jurisdicción. Los responsables son los distribuidores mayoristas, los productores e importadores, los transportadores y expendedores al detal cuando no puedan justificar debidamente la procedencia de la gasolina que transporten o expendan y los distribuidores minoristas. </t>
  </si>
  <si>
    <t>Exención del impuesto de espectáculos públicos</t>
  </si>
  <si>
    <t>Exoneración del pago del impuesto de espectáculos públicos como beneficio tributario</t>
  </si>
  <si>
    <t>Secretaria De Hacienda-Dirección de Rentas</t>
  </si>
  <si>
    <t>8 Días Hábiles</t>
  </si>
  <si>
    <t>Impuesto de espectáculos públicos</t>
  </si>
  <si>
    <t>Pago que se genera por la realización o presentación de espectáculos públicos diferentes de los espectáculos de artes escénicas.</t>
  </si>
  <si>
    <t>Secretaria de Hacienda-Dirección de Rentas</t>
  </si>
  <si>
    <t>Registro de la publicidad exterior visual</t>
  </si>
  <si>
    <t xml:space="preserve">Inscribir el medio masivo de comunicación destinado a informar o llamar la atención del público a través de elementos visuales como leyendas, inscripciones, dibujos, fotografías, signos o similares, visibles desde las vías de uso o dominio público, bien sean peatonales o vehiculares, terrestres, fluviales, marítimas o aéreas. </t>
  </si>
  <si>
    <t>Secretaría de Medio Ambiente</t>
  </si>
  <si>
    <t>Gestión de Medio Ambiente</t>
  </si>
  <si>
    <t>Impuesto a la publicidad visual exterior</t>
  </si>
  <si>
    <t xml:space="preserve">Declaración y pago del impuesto por la instalación y exhibición de toda publicidad exterior visual o medio masivo de comunicación destinado a informar o llamar la atención del público a través de elementos visuales como leyendas, inscripciones, dibujos, fotografías, signos o similares, visibles desde las vías de uso o dominio público, bien sean peatonales o vehiculares, terrestres, fluviales, marítimas o aéreas. </t>
  </si>
  <si>
    <t>Secretaría de Medio Ambiente - Dirección de Rentas</t>
  </si>
  <si>
    <t>Gestión fiscal/Gestión de Medio Ambiente</t>
  </si>
  <si>
    <t>Blindaje de un vehículo automotor</t>
  </si>
  <si>
    <t>Instalación de las barreras físicas de protección, utilizadas en sistemas de transporte para proteger, reducir o evitar situaciones extremas como atentados, tiroteos, robos, en los cuales se encuentren en peligro las personas que están en su interior.</t>
  </si>
  <si>
    <t>Secretaría de Movilidad</t>
  </si>
  <si>
    <t>Gestión de Movilidad</t>
  </si>
  <si>
    <t>Certificado de libertad y tradición de un vehículo automotor</t>
  </si>
  <si>
    <t>Obtener el certificado que determina la titularidad del dominio, las características del vehículo, medidas cautelares, limitaciones, gravámenes y un registro histórico donde se refleja todas las actuaciones y trámites realizados al automotor desde la fecha de expedición de la matrícula inicial.</t>
  </si>
  <si>
    <t>Duplicado de la licencia de tránsito de un vehículo automotor</t>
  </si>
  <si>
    <t>Obtener la copia de la licencia de transito, expedida en caso de pérdida, hurto o deterioro, la cual identifica un vehículo automotor, acredita su propiedad e identifica a su propietario y autoriza a dicho vehículo para circular por las vías públicas y por las privadas abiertas al público.</t>
  </si>
  <si>
    <t>Duplicado de placas de un vehículo automotor</t>
  </si>
  <si>
    <t>Expedición del duplicado de la(s) placa(s) de un vehículo automotor, en caso de pérdida, destrucción, deterioro o hurto, las cuales permiten identificar externa y privativamente un vehículo.</t>
  </si>
  <si>
    <t xml:space="preserve"> 5 Días Hábiles</t>
  </si>
  <si>
    <t>Inscripción de limitación o gravamen a la propiedad de un vehículo automotor</t>
  </si>
  <si>
    <t xml:space="preserve">Inscribir gravámenes a la propiedad de un vehículo. </t>
  </si>
  <si>
    <t>Matrícula de vehículos automotores</t>
  </si>
  <si>
    <t>Registro inicial de un vehículo automotor ante un organismo de tránsito, en ella se consignan las características tanto internas como externas del vehículo, así como los datos e identificación del propietario.</t>
  </si>
  <si>
    <t>Traspaso de propiedad de un vehículo automotor</t>
  </si>
  <si>
    <t>Obtener la inscripción de la transferencia de la propiedad de un vehículo automotor.</t>
  </si>
  <si>
    <t>Plan de manejo de tránsito</t>
  </si>
  <si>
    <t>Mitigar el impacto generado por las obras que se desarrollan en las vías públicas o en las zonas aledañas a éstas, con el propósito de brindar un ambiente seguro, limpio, ágil y cómodo a los conductores, pasajeros, peatones, personal de la obra y vecinos del lugar, bajo el cumplimiento de las normas establecidas para la regulación del tránsito</t>
  </si>
  <si>
    <t>Secretaría de Movilidad - Dirección de Servicios de Movilidad y Getión del Transporte</t>
  </si>
  <si>
    <t>No estaba inscrito</t>
  </si>
  <si>
    <t>Ajuste de un plan parcial adoptado</t>
  </si>
  <si>
    <t>Aprobación del proyecto de ajuste o modificación de un plan parcial aprobado, teniendo en cuenta únicamente las instancias o autoridades a cuyo cargo se encuentren los asuntos objeto del ajuste necesario para el desarrollo del respectivo plan.</t>
  </si>
  <si>
    <t>Secretaría de Planeación - Dirección de Ordenamiento Territorial y Plusvalía</t>
  </si>
  <si>
    <t>Gestión Urbanisitica</t>
  </si>
  <si>
    <t>Certificado de riesgo de predios</t>
  </si>
  <si>
    <t xml:space="preserve">Obtener información sobre si un predio está localizado en área urbana y si se encuentra o no en zona de riesgo, de acuerdo con sus condiciones físicas asociadas a factores de amenazas o riesgos naturales. </t>
  </si>
  <si>
    <t>Concepto de norma urbanística</t>
  </si>
  <si>
    <t xml:space="preserve">Obtener el dictamen que contiene las normas urbanísticas y demás vigentes aplicables a un predio que va a ser construido o intervenido. </t>
  </si>
  <si>
    <t>Concepto de uso del suelo</t>
  </si>
  <si>
    <t>Obtener el dictamen escrito sobre uso o usos permitidos en un predio o edificación, de conformidad con las normas urbanísticas del plan de ordenamiento territorial y los instrumentos que lo desarrollen.</t>
  </si>
  <si>
    <t>Determinantes para el ajuste de un plan parcial</t>
  </si>
  <si>
    <t>Fijar las delimitaciones y la información sobre los determinantes aplicables para el ajuste o modificación de un plan parcial aprobado.</t>
  </si>
  <si>
    <t>35 Días Hábiles</t>
  </si>
  <si>
    <t>Determinantes para la formulación de planes parciales</t>
  </si>
  <si>
    <t>Fijar las delimitaciones y la información sobre los determinantes aplicables para la formulación del plan parcial.</t>
  </si>
  <si>
    <t>Formulación y radicación del proyecto del plan parcial</t>
  </si>
  <si>
    <t>Obtener la aprobación de la propuesta del plan parcial desarrollado conforme a lo establecido en los determinantes. Mediante el plan parcial se establece el aprovechamiento de los espacios privados, con la asignación de sus usos específicos, intensidades de uso y edificabilidad.</t>
  </si>
  <si>
    <t>Legalización urbanística de asentamientos humanos</t>
  </si>
  <si>
    <t>Reconocimiento de la existencia de los asentamientos humanos constituidos por viviendas , con el fin de aprobar los planos urbanísticos y expedir la reglamentación urbanística. La legalización de los asentamientos implica la incorporación al perímetro urbano y de servicios, cuando a ello hubiere lugar y la regularización urbanística del asentamiento humano, sin contemplar la legalización de los derechos de propiedad en favor de eventuales poseedores.</t>
  </si>
  <si>
    <t>115 Días Hábiles</t>
  </si>
  <si>
    <t>Concepto de reserva vial</t>
  </si>
  <si>
    <t>Obtener las obligaciones viales adquiridas mediante los procesos de licenciamiento en los suelos urbanos, rurales y de expansión urbana, para los que se debe cumplir los requerimientos de accesibilidad, vinculación a la malla vial existente, continuidad vial en el sector o entorno, con el plan y proyectos viales aprobados por la Secretaría de Planeación</t>
  </si>
  <si>
    <t>Actualización de datos de identificación en la base de datos del sistema de identificación y clasificación de potenciales beneficiarios de programas sociales – SISBEN</t>
  </si>
  <si>
    <t>Obtener la corrección o actualización de los datos de una o varias personas ya registradas en la base de datos del SISBEN, tales como: nombres, apellidos, número de documento de identificación, tipo de documento, empleo, nivel de educación o cualquier novedad de los miembros del hogar.</t>
  </si>
  <si>
    <t>Secretaría de Planeación - Dirección de Sistemas de Información y Estadística</t>
  </si>
  <si>
    <t>Planificación Estratégica</t>
  </si>
  <si>
    <t>Asignación de nomenclatura</t>
  </si>
  <si>
    <t>Obtener el número de identificación único de los bienes raíces que se encuentren dentro de la jurisdicción.</t>
  </si>
  <si>
    <t>6 Días Hábiles</t>
  </si>
  <si>
    <t>Certificado de estratificación socioeconómica</t>
  </si>
  <si>
    <t>Certificar el estrato socioeconómico oficial de uno o varios inmuebles residenciales, urbanos y rurales que se encuentren en jurisdicción del municipio.</t>
  </si>
  <si>
    <t>Encuesta del sistema de identificación y clasificación de potenciales beneficiarios de programas sociales - SISBEN</t>
  </si>
  <si>
    <t>Ser encuestado para ingresar a la base de datos del SISBEN en los siguientes casos: cuando la persona u hogar no han sido encuestados y lo requieren por primera vez, por cambio de domicilio dentro del mismo municipio o a otro municipio, cuando hay inconformidad con el puntaje obtenido, por inclusión de hogares nuevos en la unidad de vivienda, o por deterioro de la vivienda por desastres naturales</t>
  </si>
  <si>
    <t>Inclusión de personas en la base de datos del sistema de identificación y clasificación de potenciales beneficiarios de programas sociales - SISBEN</t>
  </si>
  <si>
    <t>Obtener la inclusión de una persona en la ficha de clasificación socio-económica de un hogar existente en la base de datos del SISBEN y pueda de esta manera, ser un potencial beneficiario para acceder a programas sociales.</t>
  </si>
  <si>
    <t>Retiro de personas de la base de datos del sistema de identificación y clasificación de potenciales beneficiarios de programas sociales - SISBEN</t>
  </si>
  <si>
    <t>Eliminar de la base de datos del SISBEN, las personas que perteneciendo a un hogar deseen retirarse o quienes perteneciendo a un hogar han fallecido. Si el jefe del hogar es la persona que se va a retirar de la base de datos de manera voluntaria o con ocasión de su fallecimiento, se deberá realizar una nueva encuesta.</t>
  </si>
  <si>
    <t>Retiro de un hogar de la base de datos del sistema de identificación y clasificación de potenciales beneficiarios de programas sociales - SISBEN</t>
  </si>
  <si>
    <t>Obtener el retiro de la totalidad de los miembros de un hogar de la base de datos del SISBEN.</t>
  </si>
  <si>
    <t>Ajuste de cotas y áreas</t>
  </si>
  <si>
    <t>Autorización para incorporar en los planos urbanísticos previamente aprobados para expedir licencias, la corrección técnica de cotas y áreas de un predio o predios determinados cuya urbanización haya sido ejecutada en su totalidad.</t>
  </si>
  <si>
    <t>Secretaría de Planeación - Dirección de Urbanismo</t>
  </si>
  <si>
    <t>Aprobación de piscinas</t>
  </si>
  <si>
    <t>Permiso para la intervención del terreno destinado a la construcción de piscinas.</t>
  </si>
  <si>
    <t>Aprobación de los planos de propiedad horizontal</t>
  </si>
  <si>
    <t>Obtener la aprobación de los planos de alinderamiento, cuadros de áreas o proyecto de división entre bienes privados y bienes comunes de la propiedad horizontal.</t>
  </si>
  <si>
    <t>Autorización de Ocupación de Inmuebles</t>
  </si>
  <si>
    <t xml:space="preserve">Obtener el certificado que acredita el cabal cumplimiento de las obras construidas de conformidad con la licencia de construcción en la modalidad de obra nueva u obra de adecuación a las normas de sismorresistencia y/o normas urbanísticas y arquitectónicas. </t>
  </si>
  <si>
    <t>Secretaría de Gobierno-Dirección de Derechos y Resolución de Conflictos</t>
  </si>
  <si>
    <t>Autorización para el movimiento de tierras</t>
  </si>
  <si>
    <t>Obtener la aprobación para realizar trabajos en un terreno con el fin de dejarlo despejado y nivelado, como fase preparatoria de futuras obras de parcelación, urbanización y/o construcción.</t>
  </si>
  <si>
    <t>Cancelación de la matrícula de arrendadores</t>
  </si>
  <si>
    <t>Cancelar de manera definitiva la matrícula de arrendadores de inmuebles destinados a vivienda urbana.</t>
  </si>
  <si>
    <t>Licencia de intervención del espacio público</t>
  </si>
  <si>
    <t>Autorización previa para intervenir bienes de uso público incluidos en el espacio público, de conformidad con las normas urbanísticas adoptadas en el Plan de Ordenamiento Territorial y en los instrumentos que lo desarrollen y complementen.</t>
  </si>
  <si>
    <t>Licencia urbanística</t>
  </si>
  <si>
    <t>Obtener la autorización previa para adelantar obras de urbanización y parcelación de predios; de construcción en sus modalidades de obra nueva, ampliación, adecuación, modificación, restauración, reforzamiento estructural, demolición, reconstrucción y cerramiento; y de subdivisión en sus modalidades rural, urbana y reloteo.</t>
  </si>
  <si>
    <t>Matrícula de arrendadores</t>
  </si>
  <si>
    <t xml:space="preserve">Habilitación para ejercer las actividades de arrendamiento de bienes raíces propios o de terceros destinados a vivienda urbana, o realizar la intermediación comercial entre arrendadores o arrendatarios de tal tipo de bienes. </t>
  </si>
  <si>
    <t>Modificación del plano urbanístico</t>
  </si>
  <si>
    <t>Actualizar la información contenida en los planos y cuadros de áreas de las urbanizaciones aprobadas y ejecutadas, cuya licencia esté vencida.</t>
  </si>
  <si>
    <t>Permiso de captación de recursos</t>
  </si>
  <si>
    <t>Autorización otorgada a las organizaciones populares de vivienda, para que capten recursos económicos de sus afiliados a programas de vivienda por autogestión o participación comunitaria.</t>
  </si>
  <si>
    <t>Radicación de documentos para adelantar actividades de construcción y enajenación de inmuebles destinados a vivienda</t>
  </si>
  <si>
    <t>Habilitación que se le otorga a los interesados en promocionar, anunciar y/o desarrollar planes de vivienda para ejercer las actividades de transferencia de dominio a título oneroso.</t>
  </si>
  <si>
    <t>Registro de actividades relacionadas con la enajenación de inmuebles destinados a vivienda</t>
  </si>
  <si>
    <t>Registrar actividades de enajenación de cinco o más inmuebles destinados a vivienda.</t>
  </si>
  <si>
    <t>Copia certificada de planos</t>
  </si>
  <si>
    <t>Obtener la certificación de que la copia adicional de los planos es idéntica a los planos que se aprobaron en la respectiva licencia urbanística.</t>
  </si>
  <si>
    <t>Secretaría de Planeación- Dirección de Urbanismo</t>
  </si>
  <si>
    <t>VER TRAMITE</t>
  </si>
  <si>
    <t>Permiso de escrituración</t>
  </si>
  <si>
    <t>Autorización que permite que las organizaciones populares de vivienda que realizan programas de vivienda por autogestión o autoconstrucción, transfieran a sus afiliados el derecho de dominio de los inmuebles construidos en el programa respectivo</t>
  </si>
  <si>
    <t>Licencia de ocupación del espacio público para la localización de equipamiento</t>
  </si>
  <si>
    <t>Autorización para ocupar una zona de cesión pública o de uso público con edificaciones destinadas al equipamiento comunal público.</t>
  </si>
  <si>
    <t>Licencia de exhumación de cadáveres</t>
  </si>
  <si>
    <t>Obtener la autorización para extraer cadáveres, restos humanos y restos óseos del lugar de inhumación, previa orden judicial o administrativa para los efectos funerarios o legales.</t>
  </si>
  <si>
    <t>Secretaría de Salud - Dirección de Salud Pública</t>
  </si>
  <si>
    <t>Gestión de Salud</t>
  </si>
  <si>
    <t>Licencia de inhumación de cadáveres</t>
  </si>
  <si>
    <t>Autorización para enterrar o depositar cadáveres, restos óseos y partes humanas en los cementerios.</t>
  </si>
  <si>
    <t>Licencia para la cremación de cadáveres</t>
  </si>
  <si>
    <t xml:space="preserve">Obtener la autorización para cremar o incinerar un cadáver, en calidad de familiar de un fallecido, hospital o funeraria. </t>
  </si>
  <si>
    <t>Traslado de cadáveres</t>
  </si>
  <si>
    <t>Autorización para movilizar cadáveres y/o restos humanos u óseos de un cementerio a otro dentro del mismo municipio o de un municipio a otro dentro del territorio colombiano.</t>
  </si>
  <si>
    <t>Concepto sanitario</t>
  </si>
  <si>
    <t>Acreditar el cumplimiento de las normas sanitarias y condiciones de salubridad.</t>
  </si>
  <si>
    <t>Secretaría de Salud - Dirección de Vigilancia y Control</t>
  </si>
  <si>
    <t>Esterilización canina y felina</t>
  </si>
  <si>
    <t>Esterilizar caninos o felinos mediante procedimiento quirúrgico para controlar el crecimiento poblacional.</t>
  </si>
  <si>
    <t>Registro de ejemplares caninos potencialmente peligrosos</t>
  </si>
  <si>
    <t>Obtener el registro en el censo de caninos de razas de manejo especial y posterior permiso para poseer los ejemplares que presenten una o más de las siguientes características: 1. Caninos que han tenido episodios de agresiones a personas; o le hayan causado la muerte a otros perros 2. Caninos que han sido adiestrados para el ataque y la defensa 3. Caninos que pertenecen a una de las siguientes razas o a sus cruces o híbridos: American staffordshire terrier, bullmastiff, dóberman, dogo argentino, dogo de burdeos, fila brasileiro, mastín napolitano, bull terrier, pit bull terrier, american pit bull terrier, de presa canario, rottweiler, staffordshire terrier, tosa japonés.</t>
  </si>
  <si>
    <t>Vacunación antirrábica de caninos y felinos</t>
  </si>
  <si>
    <t>Vacunar a perros y/o gatos susceptibles de transmitir la enfermedad de la rabia.</t>
  </si>
  <si>
    <t>Secretaria de planeación</t>
  </si>
  <si>
    <t>No reportan información</t>
  </si>
  <si>
    <t xml:space="preserve">MODULO DE REGISTRO Y DECLARACIONES DE INDUSTRIA Y COMERCIO AVISOS Y TABLEROS Y RETENCIONES: https://lyric-chia.seygobservices.com:3000/ </t>
  </si>
  <si>
    <t xml:space="preserve">Mantener y mejorar el sistema existente. </t>
  </si>
  <si>
    <t xml:space="preserve">Mejorar y mantener el sistema existente para que esté acorde a las necesidadesactuales  de los ciudadanos. </t>
  </si>
  <si>
    <t>Sin diagnóstico por la Dependencia Encargada</t>
  </si>
  <si>
    <t>NO</t>
  </si>
  <si>
    <t>IMPUESTO PREDIAL: http://chia.seygobservices.com/LoginC.aspx</t>
  </si>
  <si>
    <t>Sistema para la gestión tecnológica del trámite</t>
  </si>
  <si>
    <t>Crear sistema tecnológico</t>
  </si>
  <si>
    <t xml:space="preserve">Pese a que aparece paracialmente en línea, esto se debe a que se permite la radicación a través del correo electrónico contactenos@chia.gov.co; pero en realidad es necesario sistemas tecnológicos ágiles tanto para la recepción, gestión y comunicación en línea del trámite.  </t>
  </si>
  <si>
    <t>Desarrollar sistema para que el trámite sea totalmente en línea</t>
  </si>
  <si>
    <t xml:space="preserve">Los trámites que se encuentran en la actualidad totalmente manual están realizandose así porque las caracteristicas del mismo exigen presencialidad, lo cual requiere de desarrollos ajustados a las necesidades reales. </t>
  </si>
  <si>
    <t>Sintema de Atención al Ciudadano-Educación: https://sac2.gestionsecretariasdeeducacion.gov.co/app_Login/?sec=23</t>
  </si>
  <si>
    <t>Modulo CESE DE ACTIVIDADES: http://lyric-chia.seygobservices.com:3000/</t>
  </si>
  <si>
    <t>Los trámites que se encuentran en la actualidad totalmente manual están realizandose así porque las caracteristicas del mismo exigen presencialidad, lo cual requiere de desarrollos ajustados a las necesidades reales. Ejm sistema de captura de huellas digitales.</t>
  </si>
  <si>
    <t xml:space="preserve">Los trámites que se encuentran en la actualidad totalmente manual están realizandose así porque las caracteristicas del mismo exigen presencialidad, lo cual requiere de desarrollos ajustados a las necesidades reales. Ejm sistema de agendamiento de acuerdo a disponibilidad. </t>
  </si>
  <si>
    <t xml:space="preserve">• Estructura organizacional de la oficina por áreas permitiendo abordar todos los frentes de trabajo.
• Se cuenta con un plan de comunicaciones de las estrategias y políticas TI.
• Personal de la oficina TIC comprometido y capacitado para la ejecución de proyectos internos y apropiación de las TIC en la alcaldía. 
• Se cuenta con contrato de plataforma de correo la cual incluye herramientas para impartir capacitaciones y/o socializaciones virtuales a la comunidad de Chía.
• Se cuenta con una herramienta de gestión MDS llamada GLPI.
• Se cuenta con Datacenter propio.
</t>
  </si>
  <si>
    <t xml:space="preserve">• Conectividad en zonas rurales.
• Falta de sistemas de respaldo eléctrico UPS.
• Inexistencia de un comité de seguridad digital.
• Deficiencias en conocimientos tecnológicos.
• Baja disponibilidad de servidores.
• Ausencia de redundancia geográfica del Datacenter.
• Limitaciones en la Capacitación
• Poco personal con los conocimientos y experiencia en desarrollo de software
 • Obsolecencia de tecnología.
</t>
  </si>
  <si>
    <t xml:space="preserve">• Falta de recursos económicos.
• Cambios normativos.
 • Cambios de modelos tecnológicos.
• Reducción de presupuesto para el desarrollo de proyectos misionales.
• Ataques informáticos.
• Falta de interés por la alta dirección.
• Deficiencias en conocimiento y capacitación.
</t>
  </si>
  <si>
    <t>sitio de formación colaborativa propiedad de la  alcaldía, para  cursos y colaboración  en framework Moodle -  sitio: formacion.participaenchia.com, casa de la cultura</t>
  </si>
  <si>
    <t xml:space="preserve">Ampliar y optimizar la red de conectividad mediante soluciones de alta disponibilidad, garantizando acceso a internet de calidad y seguridad a traves de dispositivos tecnologicos, en todas las sedes de la alcaldía municipal de Chía y en las diferentes zonas del municipio, mejorando la cobertura y resiliencia. </t>
  </si>
  <si>
    <t>1. Baja cooperación en la entrega o socialización de la información respecto al estado actual de la alcaldía.
2. Renuencia dentro del equipo de trabajo a compartir planes de mejora en áreas internas.
3. Disminución de tiempo para la construcción del PETI, debido a citaciones constantes a reuniones.</t>
  </si>
  <si>
    <t>Objetivos estratégicos de TIC</t>
  </si>
  <si>
    <t>Construir el plan estratégico de tecnologías de la información y las comunicaciones, alineado con el plan de desarrollo municipal 2024-2027, y la normatividad vigente, en el cual quedará plasmado de forma resumida a alto nivel el análisis de la situación actual y se establecen las iniciativas estratégicas de TI, el portafolio de servicios y la hoja de ruta que busca fortalecer las capacidades de  la Oficina TIC, apoyando a la transformación digital de forma segura de la alcaldía municipal de Chía.</t>
  </si>
  <si>
    <t>Elaborar los procedimientos de acuerdo a la capacidad y las herramientas con las cuales cuenta la Oficina TIC, alineándolas a las buenas prácticas internacionales como ITIL y la norma ISO 27001:2022</t>
  </si>
  <si>
    <t>Documentar las diferentes fases de la arquitectura empresarial a implementar en la alcaldía municipal de Chía, actualmente con enfoque a la necesidad de creación del sistema estadístico.</t>
  </si>
  <si>
    <t>Seguridad a la ciudadania a través de la implementación de cámaras de seguridad, algunas con reconocimiento facial</t>
  </si>
  <si>
    <t>Se cuenta con el servicio de almacenamiento en la nube (One Drive), contratado de microsoft, dentro del paquete de correos institucionales</t>
  </si>
  <si>
    <t>Servicios  Ciudadanos Digitales</t>
  </si>
  <si>
    <t xml:space="preserve">1. Identificación de brechas  a través  del  ejecicio de planeación de la  arquitectrura  empresarial, para establecer la ruta de  AE priorizada.
2. Actualización de los métodos de programación ágil, eficiente y  segura, empleando infraestructura  relacionada.
3. Plan de  Desarrollo de  priorización de  servicios  ciudadanos.
4. Desarrollo de  soluciones
5. Despliegues, pruebas monitoreo y control.
6. Documentación técnica  basados en  estándares internacionales </t>
  </si>
  <si>
    <t>Desarrollos  Digitales</t>
  </si>
  <si>
    <t>Desarrollar  servicios  digitales orientados a los  ciudadanos  dentro de los procesos de  automatización de  trámites y  servicios,  así de consulta y  facilitación de los  servicios  digitales,  los cuales se  desarrollan a partir de  tecnología de punta y en dispositivos de  acuerdo  a  estadísticas de uso y distribución.</t>
  </si>
  <si>
    <t>Oficina TIC - Area de Innovación y  Desarrollo</t>
  </si>
  <si>
    <t>1. Limitaciones de procesos  de interoperatividad con entes  gubernamentales.
2. Limitación de  acceso a internet para  acceder a los  servicios
3. Limitación de  equipos de  trabajo</t>
  </si>
  <si>
    <t>Territorios  Inteligentes</t>
  </si>
  <si>
    <t>1. Identificación de inventario  de  inmobiliario  IP para analizar las posibles integraciones de fuentes de conocimiento.
2. Identificación de modelos de  Machine Learning aplicables de  acuerdo a la coherencia de las fuentes de  datos  obtenidas.
3. Aplicación pruebas y aprendizaje de los modelos  de ML  consevidos y pruebas  de  eficiencia.
4. Aplicación de molos  para  inferencias,  y automazación de deciciones  y  acciones.
5. DOcumentación técnica de  acuerdo a  estándar internacionales  basados en metodologías  CRISP-DM</t>
  </si>
  <si>
    <t>Documentos Inteligencia</t>
  </si>
  <si>
    <t>Elaboración de modelos descriptivos e inferenciales  para el análisis de  datos,  vinculando  fuentes  diversos de  datos  e IoT, para la  toma de  decisiones  a  través de  visualizaciones, así como de  autómatas para el mejoramiento de las  condiciones  de  bienestar de la  ciudadanía.</t>
  </si>
  <si>
    <t>1. Adquisición  de tecnología
2. Perfiles  especializados
3. Alineación estratégica de la entidad
4. Falta de apoyo de la alta gerencia.</t>
  </si>
  <si>
    <t>Innovación pública  digital</t>
  </si>
  <si>
    <t>1. Plan de  transferencia de conocimiento en generación de ideas de innovación y  desarrollo tecnológico.
2. Relacionamiento con el  sector  educativo (academia) para alineación de pilares de investigación y  desarrollo  tecnológico .
3. Identificación y vinculación  de  actores de  sectores  económicas con ideas de  desarrollo e innovación a través  convocatorias internas.
4. Participación en convocatorias  externas para  reconocimientos,  recursos y apoyos en especies para los  diferentes  sectores  económicos.
5. Generación de documentos de  metodologías,   métricas,  mediciones, y demás  asociadas a la evolución sistemática de  apoyo de proyectos de innovación.</t>
  </si>
  <si>
    <t>Proyectos de Innovación e Investigación</t>
  </si>
  <si>
    <t>Elaboración, viabilización y proyección de proyectos de innovación y  desarrollo tecnológicos,  apoyados en la  academia  especializada, que permita la  vinculación de estrategias que potencialice  los  sectores  económicos  del municipio  a  través  de  mejoramiento de bienes y  servicios y con ello  la  colocación de nuevas estrategias   de  transformación digital.</t>
  </si>
  <si>
    <t>3 años</t>
  </si>
  <si>
    <t>1. Limitado conocimiento en  gestión de proyectos de innovación y  desarrollo de la comunidad participante.
2. Apropiación de metodologías de investigación.</t>
  </si>
  <si>
    <t>Gestión de Conocimiento</t>
  </si>
  <si>
    <t>1. Documentación de los procedimientos, aprendizajes y lecciones  aprendidas en el  desarrollo de  proyectos y funcionamiento de la organización
2. Consolidación de  espacios  de aprendizaje  colaborativos y  accesibles  por  niveles para la  retroalimentación y construcción de conocimientos  (Sistema KMS y LMS).
3.  Creación de  artefactos y OVas de  conocimiento  para la divulgación de  conocimiento en diferentes modalidades.</t>
  </si>
  <si>
    <t>Generación de OVAS de conocimiento.</t>
  </si>
  <si>
    <t>Gestión del conocimiento para la  administración municipal de nivel interna y  externa,  para la conservación del aprendizaje  basado  en los procesos, procedimientos y experiencias de la administración. Igualmente, la  generación de OVAS de  conocimiento para los procesos  de cultura  digital en el municipio ampliando el alcance, eficiencia y eficacia de impacto en el mejoramiento de las  habilidades  y competencias digitales tranversales a las diferentes  áreas de conocimiento..</t>
  </si>
  <si>
    <t>1. Actualización de infraestructura  para el  desarrollo de formación
2. Ampliación de cobertura</t>
  </si>
  <si>
    <t>Alfabetización Digitial y formación en tecnología e industria  4.0</t>
  </si>
  <si>
    <t>Ejecutar  cursos de formación y  sensibilización en habilidades  digitales,  industria  4.0 y  automatización para el mejoramiento  de  habilidades.</t>
  </si>
  <si>
    <t xml:space="preserve">Realizar procesos de  divulgación de las  estrategias y  capacidades   en espacios,  equipos y enseñanza </t>
  </si>
  <si>
    <t xml:space="preserve">Oficina TIC </t>
  </si>
  <si>
    <t>Oficina de  Tecnologías de  Información y las  Comunicaciones</t>
  </si>
  <si>
    <t>10 meses</t>
  </si>
  <si>
    <t>Elaborar estructuras, contenidos programáticos y objetos de  aprendizaje, teniendo en cuenta  el  desarrollo de  nuevas  habilidades digitales en la comunidad.</t>
  </si>
  <si>
    <t>Emplear los procesos de  plataformas LMS  para  creación de cursos  semillas  de acuerdo a la programación específica.</t>
  </si>
  <si>
    <t>Ejecutar las  acciones de  formación a la  comunidad y a nivel interno (de acuerdo al interes  e impacto de la  temática )</t>
  </si>
  <si>
    <t>Caracterizar la población atendida  respecto a los  servicios prestados para establecer  estrategias de  segmentación y  elaborar  Buyer Personas  de acuerdo a los  servicios prestados y por prestar.</t>
  </si>
  <si>
    <t>Documentar las  acciones empleando herramientas para  garantizar los procesos de análisis de persepción y atención, e impacto en el mejoramiento de la s habilidades.</t>
  </si>
  <si>
    <t>IT006</t>
  </si>
  <si>
    <t>Uso de infraestructura de  datos</t>
  </si>
  <si>
    <t>Proceso de  ejecución de  centralización de  datos  y documentación técnica  de la infrestructura de  datos para  consulta.</t>
  </si>
  <si>
    <t>Identificación de orígenes de  datos  internos de la  administración</t>
  </si>
  <si>
    <t>Dominio de la Información</t>
  </si>
  <si>
    <t>1. Multiples  fuentes de  datos  documentadas y no documentdas
2. Limitaciones  de interoperatividad entre aplicaciones
3. Incompatibilidad de  tecnologías.</t>
  </si>
  <si>
    <t>Mapa de  interoperatividad  de  aplicaciones para determinar  bus  de  centralización de datos de la administración y toma  de  decisiones  de la solución.</t>
  </si>
  <si>
    <t>Adquisición,  desarrollo y/o integración de  componentes para la consultas  centralizadas de  datos.</t>
  </si>
  <si>
    <t>Arquitectura de  datos  desplegada para los procesos de monitoreo, control, legalización  de sistemas de información.</t>
  </si>
  <si>
    <t>Documentación en los  estándares internacioneles  de procesos de  centralización de  datos y consutlas</t>
  </si>
  <si>
    <t>Generación, adquisición y/o implementación de gestor de consulta de  datos para los procesos de generación de  visores, informes cursores y demás  de acuerdo  a los procesos de  niveles  desarrollados</t>
  </si>
  <si>
    <t>IT007</t>
  </si>
  <si>
    <t>Inteligencia  Artificial</t>
  </si>
  <si>
    <t>Implementación de  Soluciones empleando tecnologías  emergentes y aplicando  inteligencia  artificial y machine learning para el  servicio de la  comunidad.</t>
  </si>
  <si>
    <t>Investigación de soluciones e infraestructura a  emplear  siguiendo los  estándares de la industria.</t>
  </si>
  <si>
    <t>Apropiar las diferentes soluciones soportadas en tecnologías emergentes que permitan la formulación de proyectos de innovación y desarrollo tecnológico que aporte soluciones innovadoras a las necesidades identificadas en los diferentes sectores del municipio de Chía</t>
  </si>
  <si>
    <t>Establecer estrategias de soluciones innovadoras para hacer mas eficiente la Captura y Análisis de Datos y a apropiación de la tecnología en el Municipio de Chía</t>
  </si>
  <si>
    <t>Aplicación de  métodos de aprendizaje,  basados en el  desarrollo de  soluciones inmersivas y de aprendizaje  automática  para  comunicación entre la administración y comunidad.</t>
  </si>
  <si>
    <t>Soluciones que integren mobiliario IoT o IP que permitan la  vinculación de múltiples  fuentes de conocimiento y toma de decisiones</t>
  </si>
  <si>
    <t>Desplegar la integración de soluciones  que permita  la aplicación de la IA como aporte al mejoramiento de los  servicios de la organización</t>
  </si>
  <si>
    <t>Documentación en los  estándares internacionales  de procesos de  centralización de  datos y consutlas</t>
  </si>
  <si>
    <t>2  meses</t>
  </si>
  <si>
    <t>Documentos de alta disponibilidad</t>
  </si>
  <si>
    <t>1. Realizar levantamiento de inventario de equipos, aplicaciones y servicios críticos que requieren alta disponibilidad.
2. Realizar BIA limitandonos a los Sistemas de información on-premises de la entidad, en donde se identifiquen los tiempos máximos de indisponibilidad tolerables (RTO) y el punto objetivo de recuperación (RPO).
3. Redactar documento DRP en donde se visualice la arquitectura de respaldo, redundancia en almacenamiento, backup, roles y responsabilidades, arbol de llamadas, flujo de atención frente a un incidente o interrupción del servicio y aprobarlo por  comité gestión gestión y desempeño/comité de seguridad.
4. Redactar documento en donde se desarrolle redundancia para equipos activos de red y seguridad perimetral, el cual contenda diseño de arquitectura redundante para la red, topología de red, redundancia en enlaces WAN, procedimientos para implementación y puesta en operación de redundancia en enlaces y pruebas.
5. Realizar las configuraciones en materia de infraestructura de redes, seguridad perimetral y servidores que permitan las réplicas descritas en el DRP.</t>
  </si>
  <si>
    <t>Documentos de Seguridad Informática y Recuperación ante desastres tecnológicos</t>
  </si>
  <si>
    <t>Elaborar dos (2) documentos que detalle las soluciones tecnológicas necesarias para garantizar la alta disponibilidad  y redundancia para equipos activos de red y servidores.</t>
  </si>
  <si>
    <t>Oficina TIC - Infraestructura TI</t>
  </si>
  <si>
    <t>$0</t>
  </si>
  <si>
    <t>1. Limitaciones en los recursos para implementar todas las recomendaciones.
2. Dificultades para mantener la documentación actualizada.</t>
  </si>
  <si>
    <t>Tendidos y configuración de infraestructura de telecomunicaciones</t>
  </si>
  <si>
    <t>1. Identificar los edificios que requieren cableado estructurado o actualización de infraestructura existente.
2. Elaborar un diseño de la red.
3. Realizar los tendidos de cables según el diseño de la red.
4. Instalar y organizar cableado internamente en edificios que lo requieren.
5. Configurar equipos activos de red, como switches, routers y demás equipos necesarios para interconectar las redes.
6. Verificar la conectividad entre los diferentes equipos y puntos de red.</t>
  </si>
  <si>
    <t>Instalación y configuración de cableado estructurado y equipos de telecomunicaciones para soportar la conexión a internet en edificios municipales.</t>
  </si>
  <si>
    <t xml:space="preserve">1. Que no se haga a tiempo la programación de la compra de los insumos para hacer el tendido de cable.
2. Que no se cuente con el personal idoneo para el cumplimiento de las actividades
</t>
  </si>
  <si>
    <t>Soporte y configuración de dispositivos de seguridad</t>
  </si>
  <si>
    <t>1. Incluir en inventario de activos de información los dispositivos de seguridad informática actualmente utilizados en la entidad.
2. Configurar en los dispositivos de seguridad las políticas establecidas en el documento de Políticas de Seguridad y Privacidad de la Información.
3. Analizar reportes de alertas generadas por los dispositivos de seguridad.
4. Realizar configuraciones en los dispositivos de seguridad que subsanen los hallazgos encontrados en la etapa anterior.
5. Realizar actualización de los dispositivos posterior al análisis de la compatibilidad.</t>
  </si>
  <si>
    <t>Implementar y configurar dispositivos de seguridad como firewalls, IPS, antivirus, garantizando su correcta operación y monitoreo continuo.</t>
  </si>
  <si>
    <t>Escasez de personal especializado en seguridad.</t>
  </si>
  <si>
    <t>Implementación y mantenimiento de la infraestructura Wi-Fi</t>
  </si>
  <si>
    <t>1. Identificar ubicación de puntos de acceso wifi
2. Realizar montaje de cableado, instalación y configuración de dispositivos APs.
3. Realizar pruebas de conexión y velocidad del internet</t>
  </si>
  <si>
    <t>Zonas WiFi</t>
  </si>
  <si>
    <t>Realizar el tendido de cableado, instalación y mantenimiento de puntos de acceso Wi-Fi y configuración de la red para garantizar una conectividad estable y controlada.</t>
  </si>
  <si>
    <t>1 año</t>
  </si>
  <si>
    <t>Problemas logísticos en zonas públicas de difícil acceso.</t>
  </si>
  <si>
    <t>Configuración de acceso controlado a internet</t>
  </si>
  <si>
    <t>1. Establecer las políticas de conexión permitidas, como limitación en velocidad, tiempo de conexión, restricción en visualización de contenido.
2. Realizar configuración de portal cautivo
3. Realizar pruebas de conexión y consulta de contenido en internet.</t>
  </si>
  <si>
    <t>Acceso controlado a Zonas WiFi</t>
  </si>
  <si>
    <t>Configurar la herramienta para el acceso controlado por medio de portal cautivo, limitando velocidad, sesiones y contenido al que se puede acceder.</t>
  </si>
  <si>
    <t>Escasez de personal capacitado para configuraciones avanzadas.</t>
  </si>
  <si>
    <t>Monitoreo y mantenimiento de las zonas digitales</t>
  </si>
  <si>
    <t>1. Instalar, configurar y/o activar herramientas de monitoreo.
2.  Realizar monitoreo continuo.
3. Analizar reportes generados por las herramientas de monitoreo.
4. Realizar la resolución de alertas y problemas  que se presenten en la operación de las zonas.</t>
  </si>
  <si>
    <t>Monitoreo y mantenimiento a Zonas WiFi</t>
  </si>
  <si>
    <t>Implementar un sistema de monitoreo y realizar manitemiento continuo para supervisar el desempeño de las zonas digitales.</t>
  </si>
  <si>
    <t>No contar con el software que permita el monitoreo</t>
  </si>
  <si>
    <t xml:space="preserve">• Generación y divulgación de cronograma de mantenimientos
• Ejecutar mantenimientos preventivos según cronograma
• Registrar en la mesa de ayuda los mantenimientos realizados
• Generar informe mensual durante la vigencia del cronograma
</t>
  </si>
  <si>
    <t xml:space="preserve">Intervenir los equipos de manera preventiva para garantizar el funcionamiento de la infraestructura tecnológica. </t>
  </si>
  <si>
    <t>Oficina TIC - Soporte</t>
  </si>
  <si>
    <t>• Falta de un plan de mantenimiento detallado
• Falta de capacitación del personal
• Uso de herramientas y equipos inadecuados
• Falta de seguimiento y registro
• Falta de integración con otros sistemas
• Presupuesto insuficiente</t>
  </si>
  <si>
    <t>• Elaborar un diagnostico con las necesidades de insumos, repuestos y equipos.
• Enviar la solicitud de elementos requeridos al área correspondiente.
• Realizar la asignación e instalación de los diferentes elementos según requerimientos previos.</t>
  </si>
  <si>
    <t>Realizar el proceso de solicitud para adquirir equipos, insumos y dotación necesarios para repontencializar la infraestructura computacional de equipos que lo requieran.</t>
  </si>
  <si>
    <t>• Falta de un plan estratégico
• Presupuesto limitado
• Falta de conocimiento técnico
• Priorización inadecuada de necesidades
• Falta de estandarización
• Falta de consideración de los costos totales de propiedad como son: de mantenimiento, soporte técnico y actualizaciones a largo plazo.</t>
  </si>
  <si>
    <t>Plan de adquisición de elementos tecnológicos</t>
  </si>
  <si>
    <t>Plan de mantenimiento preventivo de periféricos y dispositivos tecnológicos</t>
  </si>
  <si>
    <t xml:space="preserve">Mantenimiento correctivo de periféricos y dispositivos </t>
  </si>
  <si>
    <t>• Reportar la incidencia a través del canal establecido.
• Registrar la incidencia en el sistema y asigna un número de ticket.
• Realizar el diagnóstico inicial para identificar la causa probable de la falla.
• Reparar o reemplazar las piezas dañadas o equipo completo.
• Cerrar la incidencia documentando la solución.
• Realizar un análisis posterior de la incidencia para identificar oportunidades de mejora en el proceso de mantenimiento.
•Elaboración de informe mensual con los casos atendidos</t>
  </si>
  <si>
    <t>Realizar el mantenimiento correctivo de periféricos y dispositivos necesarios para el funcionamiento de los diferentes sistemas de información.</t>
  </si>
  <si>
    <t>•Tiempo de inactividad
• Satisfacción del cliente
• Costos imprevistos
• Pérdida de datos
• Vulnerabilidades de seguridad</t>
  </si>
  <si>
    <t>Inventario tecnológico</t>
  </si>
  <si>
    <t>• Mantener actualizado el inventario de la infraestructura computacional.</t>
  </si>
  <si>
    <t>Controlar la entrega y ubicación de los diferentes dispositivos relacionados con la infraestructura tecnológica del municipio.</t>
  </si>
  <si>
    <t>• Falta de un inventario actualizado
• Dificultad para rastrear activos
• Información dispersa
• Falta de estandarización
• Falta de personal capacitado</t>
  </si>
  <si>
    <t>Mantenimiento preventivo de periféricos y dispositivos tecnológicos</t>
  </si>
  <si>
    <t>Adquisición de elementos tecnológicos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</si>
</sst>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 #,##0;[Red]\-&quot;$&quot;\ #,##0"/>
    <numFmt numFmtId="8" formatCode="&quot;$&quot;\ #,##0.00;[Red]\-&quot;$&quot;\ #,##0.00"/>
    <numFmt numFmtId="42" formatCode="_-&quot;$&quot;\ * #,##0_-;\-&quot;$&quot;\ * #,##0_-;_-&quot;$&quot;\ * &quot;-&quot;_-;_-@_-"/>
    <numFmt numFmtId="164" formatCode="&quot;$&quot;\ #,##0\ &quot;M&quot;;\-&quot;$&quot;\ #,##0\ &quot;M&quot;"/>
    <numFmt numFmtId="165" formatCode="&quot;$&quot;\ #,##0"/>
  </numFmts>
  <fonts count="45">
    <font>
      <sz val="11"/>
      <color theme="1"/>
      <name val="Calibri"/>
      <family val="2"/>
      <scheme val="minor"/>
    </font>
    <font>
      <sz val="11"/>
      <color theme="1"/>
      <name val="Calibri"/>
      <family val="2"/>
      <scheme val="minor"/>
    </font>
    <font>
      <b/>
      <sz val="11"/>
      <color rgb="FFFFFFFF"/>
      <name val="Titillium Web"/>
    </font>
    <font>
      <sz val="11"/>
      <color theme="1"/>
      <name val="Titillium Web"/>
    </font>
    <font>
      <b/>
      <sz val="12"/>
      <color rgb="FFFFFFFF"/>
      <name val="Titillium Web"/>
    </font>
    <font>
      <b/>
      <sz val="12"/>
      <name val="Titillium Web"/>
    </font>
    <font>
      <b/>
      <sz val="12"/>
      <color theme="0"/>
      <name val="Titillium Web"/>
    </font>
    <font>
      <b/>
      <sz val="12"/>
      <color theme="1"/>
      <name val="Titillium Web"/>
    </font>
    <font>
      <sz val="12"/>
      <color theme="1"/>
      <name val="Titillium Web"/>
    </font>
    <font>
      <sz val="12"/>
      <name val="Titillium Web"/>
    </font>
    <font>
      <sz val="11"/>
      <color theme="0" tint="-0.34998626667073579"/>
      <name val="Titillium Web"/>
    </font>
    <font>
      <b/>
      <sz val="12"/>
      <color theme="0" tint="-0.34998626667073579"/>
      <name val="Titillium Web"/>
    </font>
    <font>
      <sz val="12"/>
      <color theme="2" tint="-0.499984740745262"/>
      <name val="Titillium Web"/>
    </font>
    <font>
      <sz val="10"/>
      <color theme="2" tint="-0.499984740745262"/>
      <name val="Titillium Web"/>
    </font>
    <font>
      <sz val="8"/>
      <name val="Calibri"/>
      <family val="2"/>
      <scheme val="minor"/>
    </font>
    <font>
      <b/>
      <sz val="12"/>
      <color theme="2" tint="-0.249977111117893"/>
      <name val="Titillium Web"/>
    </font>
    <font>
      <b/>
      <sz val="11"/>
      <color theme="2" tint="-0.249977111117893"/>
      <name val="Titillium Web"/>
    </font>
    <font>
      <b/>
      <sz val="10"/>
      <color rgb="FFFFFFFF"/>
      <name val="Titillium Web"/>
    </font>
    <font>
      <sz val="11"/>
      <color rgb="FF9C0006"/>
      <name val="Calibri"/>
      <family val="2"/>
    </font>
    <font>
      <sz val="11"/>
      <color rgb="FF9C5700"/>
      <name val="Calibri"/>
      <family val="2"/>
    </font>
    <font>
      <sz val="11"/>
      <color rgb="FF006100"/>
      <name val="Calibri"/>
      <family val="2"/>
    </font>
    <font>
      <sz val="11"/>
      <color rgb="FF767171"/>
      <name val="Work Sans"/>
    </font>
    <font>
      <b/>
      <sz val="12"/>
      <color theme="0" tint="-0.249977111117893"/>
      <name val="Titillium Web"/>
    </font>
    <font>
      <b/>
      <sz val="11"/>
      <color theme="0"/>
      <name val="Calibri"/>
      <family val="2"/>
      <scheme val="minor"/>
    </font>
    <font>
      <b/>
      <sz val="11"/>
      <color theme="1"/>
      <name val="Calibri"/>
      <family val="2"/>
      <scheme val="minor"/>
    </font>
    <font>
      <b/>
      <sz val="10"/>
      <color theme="0"/>
      <name val="Titillium Web"/>
    </font>
    <font>
      <sz val="10"/>
      <color theme="1"/>
      <name val="Calibri"/>
      <family val="2"/>
      <scheme val="minor"/>
    </font>
    <font>
      <sz val="9"/>
      <color rgb="FF000000"/>
      <name val="Arial"/>
      <family val="2"/>
    </font>
    <font>
      <sz val="10"/>
      <color rgb="FF000000"/>
      <name val="Arial"/>
      <family val="2"/>
    </font>
    <font>
      <b/>
      <sz val="9"/>
      <color indexed="81"/>
      <name val="Tahoma"/>
      <family val="2"/>
    </font>
    <font>
      <sz val="9"/>
      <color indexed="81"/>
      <name val="Tahoma"/>
      <family val="2"/>
    </font>
    <font>
      <b/>
      <sz val="11"/>
      <color rgb="FFFFFFFF"/>
      <name val="Calibri"/>
      <family val="2"/>
      <scheme val="minor"/>
    </font>
    <font>
      <sz val="9"/>
      <color rgb="FF000000"/>
      <name val="Calibri"/>
      <family val="2"/>
      <scheme val="minor"/>
    </font>
    <font>
      <sz val="12"/>
      <color rgb="FF000000"/>
      <name val="Arial"/>
      <family val="2"/>
    </font>
    <font>
      <sz val="10"/>
      <name val="Arial"/>
      <family val="2"/>
    </font>
    <font>
      <sz val="12"/>
      <name val="Arial"/>
      <family val="2"/>
    </font>
    <font>
      <sz val="11"/>
      <color theme="2" tint="-0.249977111117893"/>
      <name val="Titillium Web"/>
    </font>
    <font>
      <b/>
      <sz val="11"/>
      <color rgb="FFE8A043"/>
      <name val="Work Sans"/>
    </font>
    <font>
      <b/>
      <sz val="11"/>
      <color rgb="FFFFFFFF"/>
      <name val="Work Sans"/>
    </font>
    <font>
      <b/>
      <sz val="12"/>
      <color rgb="FFE8A043"/>
      <name val="Titillium Web"/>
    </font>
    <font>
      <b/>
      <sz val="11"/>
      <color rgb="FFE8A043"/>
      <name val="Calibri"/>
      <family val="2"/>
      <scheme val="minor"/>
    </font>
    <font>
      <b/>
      <sz val="14"/>
      <color rgb="FFE8A043"/>
      <name val="Calibri"/>
      <family val="2"/>
      <scheme val="minor"/>
    </font>
    <font>
      <b/>
      <sz val="12"/>
      <color rgb="FFE8A043"/>
      <name val="Calibri"/>
      <family val="2"/>
      <scheme val="minor"/>
    </font>
    <font>
      <u/>
      <sz val="11"/>
      <color theme="10"/>
      <name val="Calibri"/>
      <family val="2"/>
      <scheme val="minor"/>
    </font>
    <font>
      <sz val="11"/>
      <color rgb="FFFFFFFF"/>
      <name val="Titillium Web"/>
    </font>
  </fonts>
  <fills count="14">
    <fill>
      <patternFill patternType="none"/>
    </fill>
    <fill>
      <patternFill patternType="gray125"/>
    </fill>
    <fill>
      <patternFill patternType="solid">
        <fgColor rgb="FFFFC7CE"/>
        <bgColor rgb="FFFFC7CE"/>
      </patternFill>
    </fill>
    <fill>
      <patternFill patternType="solid">
        <fgColor rgb="FFFFEB9C"/>
        <bgColor rgb="FFFFEB9C"/>
      </patternFill>
    </fill>
    <fill>
      <patternFill patternType="solid">
        <fgColor rgb="FFC6EFCE"/>
        <bgColor rgb="FFC6EFCE"/>
      </patternFill>
    </fill>
    <fill>
      <patternFill patternType="solid">
        <fgColor rgb="FFE8A043"/>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0.499984740745262"/>
        <bgColor indexed="64"/>
      </patternFill>
    </fill>
    <fill>
      <patternFill patternType="solid">
        <fgColor theme="5"/>
        <bgColor indexed="64"/>
      </patternFill>
    </fill>
    <fill>
      <patternFill patternType="solid">
        <fgColor theme="0"/>
        <bgColor indexed="64"/>
      </patternFill>
    </fill>
    <fill>
      <patternFill patternType="solid">
        <fgColor theme="4" tint="0.59999389629810485"/>
        <bgColor indexed="64"/>
      </patternFill>
    </fill>
    <fill>
      <patternFill patternType="solid">
        <fgColor theme="5" tint="-0.249977111117893"/>
        <bgColor indexed="64"/>
      </patternFill>
    </fill>
  </fills>
  <borders count="64">
    <border>
      <left/>
      <right/>
      <top/>
      <bottom/>
      <diagonal/>
    </border>
    <border>
      <left style="thin">
        <color theme="3"/>
      </left>
      <right/>
      <top/>
      <bottom/>
      <diagonal/>
    </border>
    <border>
      <left style="thin">
        <color indexed="64"/>
      </left>
      <right style="thin">
        <color indexed="64"/>
      </right>
      <top style="thin">
        <color indexed="64"/>
      </top>
      <bottom style="thin">
        <color indexed="64"/>
      </bottom>
      <diagonal/>
    </border>
    <border>
      <left style="medium">
        <color rgb="FFFFDD99"/>
      </left>
      <right style="medium">
        <color rgb="FFFFDD99"/>
      </right>
      <top style="medium">
        <color rgb="FFFFDD99"/>
      </top>
      <bottom style="thick">
        <color rgb="FFFFCC66"/>
      </bottom>
      <diagonal/>
    </border>
    <border>
      <left/>
      <right style="medium">
        <color rgb="FFFFDD99"/>
      </right>
      <top style="medium">
        <color rgb="FFFFDD99"/>
      </top>
      <bottom style="thick">
        <color rgb="FFFFCC66"/>
      </bottom>
      <diagonal/>
    </border>
    <border>
      <left style="medium">
        <color rgb="FFFFDD99"/>
      </left>
      <right style="medium">
        <color rgb="FFFFDD99"/>
      </right>
      <top/>
      <bottom style="medium">
        <color rgb="FFFFDD99"/>
      </bottom>
      <diagonal/>
    </border>
    <border>
      <left style="medium">
        <color rgb="FFFFDD99"/>
      </left>
      <right style="medium">
        <color rgb="FFFFDD99"/>
      </right>
      <top/>
      <bottom/>
      <diagonal/>
    </border>
    <border>
      <left/>
      <right style="medium">
        <color rgb="FFFFDD99"/>
      </right>
      <top/>
      <bottom style="medium">
        <color rgb="FFFFDD99"/>
      </bottom>
      <diagonal/>
    </border>
    <border>
      <left style="medium">
        <color rgb="FFFFDD99"/>
      </left>
      <right style="medium">
        <color rgb="FFFFDD99"/>
      </right>
      <top style="thick">
        <color rgb="FFFFCC66"/>
      </top>
      <bottom/>
      <diagonal/>
    </border>
    <border>
      <left style="medium">
        <color rgb="FFFFDD99"/>
      </left>
      <right style="medium">
        <color rgb="FFFFDD99"/>
      </right>
      <top style="medium">
        <color rgb="FFFFDD99"/>
      </top>
      <bottom/>
      <diagonal/>
    </border>
    <border>
      <left style="thin">
        <color rgb="FFE8A043"/>
      </left>
      <right style="thin">
        <color rgb="FFE8A043"/>
      </right>
      <top style="thin">
        <color rgb="FFE8A043"/>
      </top>
      <bottom style="thin">
        <color rgb="FFE8A043"/>
      </bottom>
      <diagonal/>
    </border>
    <border>
      <left style="thin">
        <color indexed="64"/>
      </left>
      <right/>
      <top/>
      <bottom/>
      <diagonal/>
    </border>
    <border>
      <left style="thin">
        <color rgb="FFE8A043"/>
      </left>
      <right style="thin">
        <color rgb="FFE8A043"/>
      </right>
      <top/>
      <bottom style="thin">
        <color rgb="FFE8A043"/>
      </bottom>
      <diagonal/>
    </border>
    <border>
      <left style="medium">
        <color rgb="FFE8A043"/>
      </left>
      <right/>
      <top style="medium">
        <color rgb="FFE8A043"/>
      </top>
      <bottom style="medium">
        <color rgb="FFE8A043"/>
      </bottom>
      <diagonal/>
    </border>
    <border>
      <left/>
      <right/>
      <top style="medium">
        <color rgb="FFE8A043"/>
      </top>
      <bottom style="medium">
        <color rgb="FFE8A043"/>
      </bottom>
      <diagonal/>
    </border>
    <border>
      <left/>
      <right style="medium">
        <color rgb="FFE8A043"/>
      </right>
      <top style="medium">
        <color rgb="FFE8A043"/>
      </top>
      <bottom style="medium">
        <color rgb="FFE8A043"/>
      </bottom>
      <diagonal/>
    </border>
    <border>
      <left style="medium">
        <color rgb="FFE8A043"/>
      </left>
      <right style="thin">
        <color rgb="FFE8A043"/>
      </right>
      <top style="medium">
        <color rgb="FFE8A043"/>
      </top>
      <bottom style="thin">
        <color rgb="FFE8A043"/>
      </bottom>
      <diagonal/>
    </border>
    <border>
      <left style="thin">
        <color rgb="FFE8A043"/>
      </left>
      <right style="thin">
        <color rgb="FFE8A043"/>
      </right>
      <top style="medium">
        <color rgb="FFE8A043"/>
      </top>
      <bottom style="thin">
        <color rgb="FFE8A043"/>
      </bottom>
      <diagonal/>
    </border>
    <border>
      <left style="thin">
        <color rgb="FFE8A043"/>
      </left>
      <right style="medium">
        <color rgb="FFE8A043"/>
      </right>
      <top style="medium">
        <color rgb="FFE8A043"/>
      </top>
      <bottom style="thin">
        <color rgb="FFE8A043"/>
      </bottom>
      <diagonal/>
    </border>
    <border>
      <left style="medium">
        <color rgb="FFE8A043"/>
      </left>
      <right style="thin">
        <color rgb="FFE8A043"/>
      </right>
      <top style="thin">
        <color rgb="FFE8A043"/>
      </top>
      <bottom style="thin">
        <color rgb="FFE8A043"/>
      </bottom>
      <diagonal/>
    </border>
    <border>
      <left style="thin">
        <color rgb="FFE8A043"/>
      </left>
      <right style="medium">
        <color rgb="FFE8A043"/>
      </right>
      <top style="thin">
        <color rgb="FFE8A043"/>
      </top>
      <bottom style="thin">
        <color rgb="FFE8A043"/>
      </bottom>
      <diagonal/>
    </border>
    <border>
      <left style="medium">
        <color rgb="FFE8A043"/>
      </left>
      <right style="thin">
        <color rgb="FFE8A043"/>
      </right>
      <top style="thin">
        <color rgb="FFE8A043"/>
      </top>
      <bottom style="medium">
        <color rgb="FFE8A043"/>
      </bottom>
      <diagonal/>
    </border>
    <border>
      <left style="thin">
        <color rgb="FFE8A043"/>
      </left>
      <right style="thin">
        <color rgb="FFE8A043"/>
      </right>
      <top style="thin">
        <color rgb="FFE8A043"/>
      </top>
      <bottom style="medium">
        <color rgb="FFE8A043"/>
      </bottom>
      <diagonal/>
    </border>
    <border>
      <left style="thin">
        <color rgb="FFE8A043"/>
      </left>
      <right style="medium">
        <color rgb="FFE8A043"/>
      </right>
      <top style="thin">
        <color rgb="FFE8A043"/>
      </top>
      <bottom style="medium">
        <color rgb="FFE8A043"/>
      </bottom>
      <diagonal/>
    </border>
    <border>
      <left style="medium">
        <color rgb="FFE8A043"/>
      </left>
      <right/>
      <top style="medium">
        <color rgb="FFE8A043"/>
      </top>
      <bottom/>
      <diagonal/>
    </border>
    <border>
      <left/>
      <right/>
      <top style="medium">
        <color rgb="FFE8A043"/>
      </top>
      <bottom/>
      <diagonal/>
    </border>
    <border>
      <left/>
      <right style="medium">
        <color rgb="FFE8A043"/>
      </right>
      <top style="medium">
        <color rgb="FFE8A043"/>
      </top>
      <bottom/>
      <diagonal/>
    </border>
    <border>
      <left/>
      <right style="thin">
        <color rgb="FFE8A043"/>
      </right>
      <top style="thin">
        <color rgb="FFE8A043"/>
      </top>
      <bottom style="thin">
        <color rgb="FFE8A043"/>
      </bottom>
      <diagonal/>
    </border>
    <border>
      <left/>
      <right style="thin">
        <color rgb="FFE8A043"/>
      </right>
      <top style="thin">
        <color rgb="FFE8A043"/>
      </top>
      <bottom style="medium">
        <color rgb="FFE8A043"/>
      </bottom>
      <diagonal/>
    </border>
    <border>
      <left style="thin">
        <color rgb="FFE8A043"/>
      </left>
      <right/>
      <top style="thin">
        <color rgb="FFE8A043"/>
      </top>
      <bottom style="thin">
        <color rgb="FFE8A043"/>
      </bottom>
      <diagonal/>
    </border>
    <border>
      <left style="thin">
        <color rgb="FFE8A043"/>
      </left>
      <right/>
      <top style="thin">
        <color rgb="FFE8A043"/>
      </top>
      <bottom style="medium">
        <color rgb="FFE8A043"/>
      </bottom>
      <diagonal/>
    </border>
    <border>
      <left/>
      <right style="thin">
        <color rgb="FFE8A043"/>
      </right>
      <top/>
      <bottom style="thin">
        <color rgb="FFE8A043"/>
      </bottom>
      <diagonal/>
    </border>
    <border>
      <left style="thin">
        <color rgb="FFE8A043"/>
      </left>
      <right style="thin">
        <color rgb="FFE8A043"/>
      </right>
      <top style="thin">
        <color rgb="FFE8A043"/>
      </top>
      <bottom/>
      <diagonal/>
    </border>
    <border>
      <left/>
      <right style="thin">
        <color rgb="FFE8A043"/>
      </right>
      <top style="medium">
        <color rgb="FFE8A043"/>
      </top>
      <bottom style="thin">
        <color rgb="FFE8A043"/>
      </bottom>
      <diagonal/>
    </border>
    <border>
      <left style="thin">
        <color rgb="FFE8A043"/>
      </left>
      <right/>
      <top style="medium">
        <color rgb="FFE8A043"/>
      </top>
      <bottom style="thin">
        <color rgb="FFE8A043"/>
      </bottom>
      <diagonal/>
    </border>
    <border>
      <left style="medium">
        <color rgb="FFE8A043"/>
      </left>
      <right style="thin">
        <color rgb="FFE8A043"/>
      </right>
      <top/>
      <bottom style="thin">
        <color rgb="FFE8A043"/>
      </bottom>
      <diagonal/>
    </border>
    <border>
      <left style="thin">
        <color rgb="FFE8A043"/>
      </left>
      <right style="medium">
        <color rgb="FFE8A043"/>
      </right>
      <top/>
      <bottom style="thin">
        <color rgb="FFE8A043"/>
      </bottom>
      <diagonal/>
    </border>
    <border>
      <left style="medium">
        <color rgb="FFE8A043"/>
      </left>
      <right style="thin">
        <color rgb="FFE8A043"/>
      </right>
      <top style="medium">
        <color rgb="FFE8A043"/>
      </top>
      <bottom style="medium">
        <color rgb="FFE8A043"/>
      </bottom>
      <diagonal/>
    </border>
    <border>
      <left style="thin">
        <color rgb="FFE8A043"/>
      </left>
      <right style="medium">
        <color rgb="FFE8A043"/>
      </right>
      <top style="medium">
        <color rgb="FFE8A043"/>
      </top>
      <bottom style="medium">
        <color rgb="FFE8A043"/>
      </bottom>
      <diagonal/>
    </border>
    <border>
      <left style="thin">
        <color rgb="FFE8A043"/>
      </left>
      <right style="thin">
        <color rgb="FFE8A043"/>
      </right>
      <top style="medium">
        <color rgb="FFE8A043"/>
      </top>
      <bottom style="medium">
        <color rgb="FFE8A043"/>
      </bottom>
      <diagonal/>
    </border>
    <border>
      <left style="medium">
        <color rgb="FFE8A043"/>
      </left>
      <right/>
      <top style="thin">
        <color rgb="FFE8A043"/>
      </top>
      <bottom style="thin">
        <color rgb="FFE8A043"/>
      </bottom>
      <diagonal/>
    </border>
    <border>
      <left style="thin">
        <color rgb="FFE8A043"/>
      </left>
      <right/>
      <top style="thin">
        <color rgb="FFE8A043"/>
      </top>
      <bottom/>
      <diagonal/>
    </border>
    <border>
      <left/>
      <right style="thin">
        <color rgb="FFE8A043"/>
      </right>
      <top style="thin">
        <color rgb="FFE8A043"/>
      </top>
      <bottom/>
      <diagonal/>
    </border>
    <border>
      <left style="thin">
        <color rgb="FFE8A043"/>
      </left>
      <right/>
      <top/>
      <bottom/>
      <diagonal/>
    </border>
    <border>
      <left/>
      <right style="thin">
        <color rgb="FFE8A043"/>
      </right>
      <top/>
      <bottom/>
      <diagonal/>
    </border>
    <border>
      <left style="thin">
        <color rgb="FFE8A043"/>
      </left>
      <right/>
      <top/>
      <bottom style="thin">
        <color rgb="FFE8A043"/>
      </bottom>
      <diagonal/>
    </border>
    <border>
      <left style="medium">
        <color rgb="FFE8A043"/>
      </left>
      <right style="thin">
        <color rgb="FFE8A043"/>
      </right>
      <top style="thin">
        <color rgb="FFE8A043"/>
      </top>
      <bottom/>
      <diagonal/>
    </border>
    <border>
      <left style="medium">
        <color rgb="FFE8A043"/>
      </left>
      <right style="thin">
        <color rgb="FFE8A043"/>
      </right>
      <top/>
      <bottom/>
      <diagonal/>
    </border>
    <border>
      <left style="medium">
        <color rgb="FFE8A043"/>
      </left>
      <right style="thin">
        <color rgb="FFE8A043"/>
      </right>
      <top style="medium">
        <color rgb="FFE8A043"/>
      </top>
      <bottom/>
      <diagonal/>
    </border>
    <border>
      <left style="thin">
        <color rgb="FFE8A043"/>
      </left>
      <right style="thin">
        <color rgb="FFE8A043"/>
      </right>
      <top style="medium">
        <color rgb="FFE8A043"/>
      </top>
      <bottom/>
      <diagonal/>
    </border>
    <border>
      <left style="thin">
        <color rgb="FFE8A043"/>
      </left>
      <right style="medium">
        <color rgb="FFE8A043"/>
      </right>
      <top style="medium">
        <color rgb="FFE8A043"/>
      </top>
      <bottom/>
      <diagonal/>
    </border>
    <border>
      <left style="thin">
        <color rgb="FFE8A043"/>
      </left>
      <right style="medium">
        <color rgb="FFE8A043"/>
      </right>
      <top/>
      <bottom/>
      <diagonal/>
    </border>
    <border>
      <left style="thin">
        <color rgb="FFE8A043"/>
      </left>
      <right style="thin">
        <color rgb="FFE8A043"/>
      </right>
      <top/>
      <bottom/>
      <diagonal/>
    </border>
    <border>
      <left style="thin">
        <color rgb="FFE8A043"/>
      </left>
      <right style="medium">
        <color rgb="FFE8A043"/>
      </right>
      <top style="thin">
        <color rgb="FFE8A043"/>
      </top>
      <bottom/>
      <diagonal/>
    </border>
    <border>
      <left style="thin">
        <color rgb="FFE8A043"/>
      </left>
      <right style="thin">
        <color rgb="FFE8A043"/>
      </right>
      <top/>
      <bottom style="medium">
        <color rgb="FFE8A043"/>
      </bottom>
      <diagonal/>
    </border>
    <border>
      <left style="medium">
        <color rgb="FFE8A043"/>
      </left>
      <right style="thin">
        <color rgb="FFE8A043"/>
      </right>
      <top/>
      <bottom style="medium">
        <color rgb="FFE8A043"/>
      </bottom>
      <diagonal/>
    </border>
    <border>
      <left style="thin">
        <color rgb="FFE8A043"/>
      </left>
      <right style="thin">
        <color rgb="FFE8A043"/>
      </right>
      <top style="thin">
        <color rgb="FFE8A043"/>
      </top>
      <bottom style="thin">
        <color rgb="FFFFC000"/>
      </bottom>
      <diagonal/>
    </border>
    <border>
      <left style="thin">
        <color rgb="FFE8A043"/>
      </left>
      <right style="thin">
        <color rgb="FFE8A043"/>
      </right>
      <top style="thin">
        <color rgb="FFFFC000"/>
      </top>
      <bottom style="thin">
        <color rgb="FFFFC000"/>
      </bottom>
      <diagonal/>
    </border>
    <border>
      <left style="thin">
        <color rgb="FFE8A043"/>
      </left>
      <right/>
      <top/>
      <bottom style="thin">
        <color rgb="FFFFC000"/>
      </bottom>
      <diagonal/>
    </border>
    <border>
      <left/>
      <right/>
      <top/>
      <bottom style="thin">
        <color rgb="FFFFC000"/>
      </bottom>
      <diagonal/>
    </border>
    <border>
      <left style="thin">
        <color rgb="FFFFC000"/>
      </left>
      <right/>
      <top/>
      <bottom/>
      <diagonal/>
    </border>
    <border>
      <left style="medium">
        <color rgb="FFE8A043"/>
      </left>
      <right style="thin">
        <color rgb="FFE8A043"/>
      </right>
      <top/>
      <bottom style="thin">
        <color rgb="FFFFC000"/>
      </bottom>
      <diagonal/>
    </border>
    <border>
      <left style="thin">
        <color rgb="FFE8A043"/>
      </left>
      <right style="thin">
        <color rgb="FFE8A043"/>
      </right>
      <top/>
      <bottom style="thin">
        <color rgb="FFFFC000"/>
      </bottom>
      <diagonal/>
    </border>
    <border>
      <left style="thin">
        <color rgb="FFE8A043"/>
      </left>
      <right style="medium">
        <color rgb="FFE8A043"/>
      </right>
      <top/>
      <bottom style="thin">
        <color rgb="FFFFC000"/>
      </bottom>
      <diagonal/>
    </border>
  </borders>
  <cellStyleXfs count="5">
    <xf numFmtId="0" fontId="0" fillId="0" borderId="0"/>
    <xf numFmtId="42" fontId="1" fillId="0" borderId="0" applyFont="0" applyFill="0" applyBorder="0" applyAlignment="0" applyProtection="0"/>
    <xf numFmtId="9" fontId="1" fillId="0" borderId="0" applyFont="0" applyFill="0" applyBorder="0" applyAlignment="0" applyProtection="0"/>
    <xf numFmtId="0" fontId="34" fillId="0" borderId="0"/>
    <xf numFmtId="0" fontId="43" fillId="0" borderId="0" applyNumberFormat="0" applyFill="0" applyBorder="0" applyAlignment="0" applyProtection="0"/>
  </cellStyleXfs>
  <cellXfs count="422">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vertical="center"/>
    </xf>
    <xf numFmtId="1" fontId="0" fillId="0" borderId="0" xfId="0" applyNumberFormat="1" applyAlignment="1">
      <alignment horizontal="center" vertical="top"/>
    </xf>
    <xf numFmtId="0" fontId="3" fillId="0" borderId="0" xfId="0" applyFont="1" applyAlignment="1">
      <alignment horizontal="center"/>
    </xf>
    <xf numFmtId="0" fontId="12" fillId="0" borderId="2" xfId="0" applyFont="1" applyBorder="1" applyAlignment="1">
      <alignment horizontal="center" vertical="center" wrapText="1"/>
    </xf>
    <xf numFmtId="0" fontId="3" fillId="0" borderId="2" xfId="0" applyFont="1" applyBorder="1" applyAlignment="1">
      <alignment horizontal="center"/>
    </xf>
    <xf numFmtId="0" fontId="11" fillId="0" borderId="2" xfId="0" applyFont="1" applyBorder="1" applyAlignment="1">
      <alignment horizontal="center" vertical="center" wrapText="1"/>
    </xf>
    <xf numFmtId="9" fontId="12" fillId="0" borderId="2" xfId="0" applyNumberFormat="1" applyFont="1" applyBorder="1" applyAlignment="1">
      <alignment horizontal="center" vertical="center" wrapText="1"/>
    </xf>
    <xf numFmtId="0" fontId="2" fillId="0" borderId="0" xfId="0" applyFont="1" applyAlignment="1">
      <alignment vertical="center" wrapText="1"/>
    </xf>
    <xf numFmtId="0" fontId="21" fillId="0" borderId="7" xfId="0" applyFont="1" applyBorder="1" applyAlignment="1">
      <alignment vertical="center" wrapText="1"/>
    </xf>
    <xf numFmtId="0" fontId="26" fillId="0" borderId="0" xfId="0" applyFont="1"/>
    <xf numFmtId="0" fontId="36" fillId="0" borderId="0" xfId="0" applyFont="1" applyAlignment="1">
      <alignment vertical="center" wrapText="1"/>
    </xf>
    <xf numFmtId="0" fontId="38" fillId="5" borderId="3" xfId="0" applyFont="1" applyFill="1" applyBorder="1" applyAlignment="1">
      <alignment horizontal="center" vertical="center" wrapText="1"/>
    </xf>
    <xf numFmtId="0" fontId="38" fillId="5" borderId="4" xfId="0" applyFont="1" applyFill="1" applyBorder="1" applyAlignment="1">
      <alignment horizontal="center" vertical="center" wrapText="1"/>
    </xf>
    <xf numFmtId="0" fontId="24" fillId="0" borderId="0" xfId="0" applyFont="1"/>
    <xf numFmtId="0" fontId="4" fillId="5" borderId="10" xfId="0" applyFont="1" applyFill="1" applyBorder="1" applyAlignment="1">
      <alignment horizontal="center" vertical="center" wrapText="1"/>
    </xf>
    <xf numFmtId="0" fontId="4" fillId="5" borderId="10" xfId="0" applyFont="1" applyFill="1" applyBorder="1" applyAlignment="1">
      <alignment horizontal="left" vertical="center" wrapText="1"/>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19"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10" fillId="0" borderId="10" xfId="0" applyFont="1" applyBorder="1" applyAlignment="1">
      <alignment horizontal="center" vertical="center" wrapText="1"/>
    </xf>
    <xf numFmtId="0" fontId="10" fillId="0" borderId="10" xfId="0" applyFont="1" applyBorder="1" applyAlignment="1">
      <alignment vertical="center" wrapText="1"/>
    </xf>
    <xf numFmtId="0" fontId="10" fillId="0" borderId="20" xfId="0" applyFont="1" applyBorder="1" applyAlignment="1">
      <alignment vertical="center" wrapText="1"/>
    </xf>
    <xf numFmtId="0" fontId="10" fillId="0" borderId="22" xfId="0" applyFont="1" applyBorder="1" applyAlignment="1">
      <alignment horizontal="center" vertical="center" wrapText="1"/>
    </xf>
    <xf numFmtId="0" fontId="10" fillId="0" borderId="22" xfId="0" applyFont="1" applyBorder="1" applyAlignment="1">
      <alignment vertical="center" wrapText="1"/>
    </xf>
    <xf numFmtId="0" fontId="10" fillId="0" borderId="23" xfId="0" applyFont="1" applyBorder="1" applyAlignment="1">
      <alignment vertical="center" wrapText="1"/>
    </xf>
    <xf numFmtId="0" fontId="6" fillId="5" borderId="10" xfId="0" applyFont="1" applyFill="1" applyBorder="1" applyAlignment="1">
      <alignment horizontal="center" wrapText="1"/>
    </xf>
    <xf numFmtId="0" fontId="6" fillId="5" borderId="10" xfId="0" applyFont="1" applyFill="1" applyBorder="1" applyAlignment="1">
      <alignment wrapText="1"/>
    </xf>
    <xf numFmtId="0" fontId="8" fillId="0" borderId="10" xfId="0" applyFont="1" applyBorder="1" applyAlignment="1">
      <alignment horizontal="center" vertical="center" wrapText="1"/>
    </xf>
    <xf numFmtId="0" fontId="8" fillId="0" borderId="10" xfId="0" applyFont="1" applyBorder="1" applyAlignment="1">
      <alignment horizontal="left" vertical="center" wrapText="1"/>
    </xf>
    <xf numFmtId="0" fontId="8" fillId="0" borderId="10" xfId="0" applyFont="1" applyBorder="1" applyAlignment="1">
      <alignment vertical="center" wrapText="1"/>
    </xf>
    <xf numFmtId="0" fontId="9" fillId="0" borderId="10" xfId="0" applyFont="1" applyBorder="1" applyAlignment="1">
      <alignment horizontal="center" vertical="center" wrapText="1"/>
    </xf>
    <xf numFmtId="0" fontId="9" fillId="0" borderId="10" xfId="0" applyFont="1" applyBorder="1" applyAlignment="1">
      <alignment horizontal="justify" vertical="center" wrapText="1"/>
    </xf>
    <xf numFmtId="0" fontId="6" fillId="5" borderId="29" xfId="0" applyFont="1" applyFill="1" applyBorder="1" applyAlignment="1">
      <alignment horizontal="center" wrapText="1"/>
    </xf>
    <xf numFmtId="164" fontId="6" fillId="0" borderId="10" xfId="0" applyNumberFormat="1" applyFont="1" applyBorder="1" applyAlignment="1">
      <alignment wrapText="1"/>
    </xf>
    <xf numFmtId="164" fontId="0" fillId="0" borderId="10" xfId="0" applyNumberFormat="1" applyBorder="1"/>
    <xf numFmtId="0" fontId="6" fillId="5" borderId="19" xfId="0" applyFont="1" applyFill="1" applyBorder="1" applyAlignment="1">
      <alignment horizontal="center" wrapText="1"/>
    </xf>
    <xf numFmtId="0" fontId="6" fillId="5" borderId="19" xfId="0" applyFont="1" applyFill="1" applyBorder="1" applyAlignment="1">
      <alignment wrapText="1"/>
    </xf>
    <xf numFmtId="0" fontId="6" fillId="5" borderId="20" xfId="0" applyFont="1" applyFill="1" applyBorder="1" applyAlignment="1">
      <alignment horizontal="center" wrapText="1"/>
    </xf>
    <xf numFmtId="164" fontId="0" fillId="0" borderId="20" xfId="0" applyNumberFormat="1" applyBorder="1"/>
    <xf numFmtId="164" fontId="6" fillId="0" borderId="20" xfId="0" applyNumberFormat="1" applyFont="1" applyBorder="1" applyAlignment="1">
      <alignment wrapText="1"/>
    </xf>
    <xf numFmtId="0" fontId="8" fillId="0" borderId="22" xfId="0" applyFont="1" applyBorder="1" applyAlignment="1">
      <alignment horizontal="center" vertical="center" wrapText="1"/>
    </xf>
    <xf numFmtId="0" fontId="8" fillId="0" borderId="22" xfId="0" applyFont="1" applyBorder="1" applyAlignment="1">
      <alignment horizontal="left" vertical="center" wrapText="1"/>
    </xf>
    <xf numFmtId="164" fontId="6" fillId="0" borderId="22" xfId="0" applyNumberFormat="1" applyFont="1" applyBorder="1" applyAlignment="1">
      <alignment wrapText="1"/>
    </xf>
    <xf numFmtId="0" fontId="0" fillId="0" borderId="10" xfId="0" applyBorder="1"/>
    <xf numFmtId="0" fontId="0" fillId="0" borderId="10" xfId="0" applyBorder="1" applyAlignment="1">
      <alignment horizontal="center"/>
    </xf>
    <xf numFmtId="0" fontId="0" fillId="0" borderId="19" xfId="0" applyBorder="1"/>
    <xf numFmtId="0" fontId="0" fillId="0" borderId="20" xfId="0" applyBorder="1"/>
    <xf numFmtId="0" fontId="4" fillId="5" borderId="20" xfId="0" applyFont="1" applyFill="1" applyBorder="1" applyAlignment="1">
      <alignment horizontal="center" vertical="center" wrapText="1"/>
    </xf>
    <xf numFmtId="0" fontId="4" fillId="0" borderId="0" xfId="0" applyFont="1" applyAlignment="1">
      <alignment horizontal="center" vertical="center" wrapText="1"/>
    </xf>
    <xf numFmtId="0" fontId="4" fillId="5" borderId="16" xfId="0" applyFont="1" applyFill="1" applyBorder="1" applyAlignment="1">
      <alignment horizontal="left" vertical="center" wrapText="1"/>
    </xf>
    <xf numFmtId="0" fontId="0" fillId="0" borderId="21" xfId="0" applyBorder="1"/>
    <xf numFmtId="0" fontId="0" fillId="0" borderId="22" xfId="0" applyBorder="1"/>
    <xf numFmtId="0" fontId="0" fillId="0" borderId="23" xfId="0" applyBorder="1"/>
    <xf numFmtId="0" fontId="7" fillId="0" borderId="10" xfId="0" applyFont="1" applyBorder="1" applyAlignment="1">
      <alignment horizontal="justify" vertical="center" wrapText="1"/>
    </xf>
    <xf numFmtId="0" fontId="7" fillId="0" borderId="20" xfId="0" applyFont="1" applyBorder="1" applyAlignment="1">
      <alignment horizontal="justify" vertical="center" wrapText="1"/>
    </xf>
    <xf numFmtId="0" fontId="5" fillId="0" borderId="10" xfId="0" applyFont="1" applyBorder="1" applyAlignment="1">
      <alignment horizontal="justify" vertical="center" wrapText="1"/>
    </xf>
    <xf numFmtId="0" fontId="5" fillId="0" borderId="22" xfId="0" applyFont="1" applyBorder="1" applyAlignment="1">
      <alignment horizontal="justify" vertical="center" wrapText="1"/>
    </xf>
    <xf numFmtId="0" fontId="17" fillId="5" borderId="12" xfId="0" applyFont="1" applyFill="1" applyBorder="1" applyAlignment="1">
      <alignment horizontal="center" vertical="center" wrapText="1"/>
    </xf>
    <xf numFmtId="0" fontId="4" fillId="5" borderId="12" xfId="0" applyFont="1" applyFill="1" applyBorder="1" applyAlignment="1">
      <alignment horizontal="center" vertical="center" textRotation="90" wrapText="1"/>
    </xf>
    <xf numFmtId="0" fontId="4" fillId="5" borderId="36" xfId="0" applyFont="1" applyFill="1" applyBorder="1" applyAlignment="1">
      <alignment horizontal="center" vertical="center" textRotation="90" wrapText="1"/>
    </xf>
    <xf numFmtId="0" fontId="7" fillId="0" borderId="27" xfId="0" applyFont="1" applyBorder="1" applyAlignment="1">
      <alignment horizontal="justify" vertical="center" wrapText="1"/>
    </xf>
    <xf numFmtId="0" fontId="5" fillId="0" borderId="27" xfId="0" applyFont="1" applyBorder="1" applyAlignment="1">
      <alignment horizontal="justify" vertical="center" wrapText="1"/>
    </xf>
    <xf numFmtId="0" fontId="17" fillId="5" borderId="36" xfId="0" applyFont="1" applyFill="1" applyBorder="1" applyAlignment="1">
      <alignment horizontal="center" vertical="center" wrapText="1"/>
    </xf>
    <xf numFmtId="0" fontId="4" fillId="5" borderId="35" xfId="0" applyFont="1" applyFill="1" applyBorder="1" applyAlignment="1">
      <alignment horizontal="center" vertical="center" textRotation="90" wrapText="1"/>
    </xf>
    <xf numFmtId="0" fontId="17" fillId="5" borderId="31" xfId="0" applyFont="1" applyFill="1" applyBorder="1" applyAlignment="1">
      <alignment horizontal="center" vertical="center" wrapText="1"/>
    </xf>
    <xf numFmtId="0" fontId="4" fillId="5" borderId="36" xfId="0" applyFont="1" applyFill="1" applyBorder="1" applyAlignment="1">
      <alignment horizontal="center" vertical="center" wrapText="1"/>
    </xf>
    <xf numFmtId="0" fontId="6" fillId="5" borderId="2" xfId="0" applyFont="1" applyFill="1" applyBorder="1" applyAlignment="1">
      <alignment horizontal="center"/>
    </xf>
    <xf numFmtId="0" fontId="6" fillId="9" borderId="2" xfId="0" applyFont="1" applyFill="1" applyBorder="1" applyAlignment="1">
      <alignment horizontal="center"/>
    </xf>
    <xf numFmtId="0" fontId="8" fillId="0" borderId="20" xfId="0" applyFont="1" applyBorder="1" applyAlignment="1">
      <alignment vertical="center" wrapText="1"/>
    </xf>
    <xf numFmtId="0" fontId="0" fillId="0" borderId="12" xfId="0" applyBorder="1"/>
    <xf numFmtId="0" fontId="0" fillId="0" borderId="36" xfId="0" applyBorder="1"/>
    <xf numFmtId="0" fontId="4" fillId="5" borderId="22" xfId="0" applyFont="1" applyFill="1" applyBorder="1" applyAlignment="1">
      <alignment vertical="center" wrapText="1"/>
    </xf>
    <xf numFmtId="0" fontId="4" fillId="5" borderId="23"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0" fillId="0" borderId="35" xfId="0" applyFont="1" applyBorder="1"/>
    <xf numFmtId="0" fontId="40" fillId="0" borderId="19" xfId="0" applyFont="1" applyBorder="1"/>
    <xf numFmtId="0" fontId="6" fillId="10" borderId="16" xfId="0" applyFont="1" applyFill="1" applyBorder="1" applyAlignment="1">
      <alignment horizontal="center" wrapText="1"/>
    </xf>
    <xf numFmtId="0" fontId="6" fillId="10" borderId="17" xfId="0" applyFont="1" applyFill="1" applyBorder="1" applyAlignment="1">
      <alignment horizontal="center" wrapText="1"/>
    </xf>
    <xf numFmtId="0" fontId="6" fillId="10" borderId="18" xfId="0" applyFont="1" applyFill="1" applyBorder="1" applyAlignment="1">
      <alignment horizontal="center" wrapText="1"/>
    </xf>
    <xf numFmtId="0" fontId="39" fillId="0" borderId="19" xfId="0" applyFont="1" applyBorder="1" applyAlignment="1">
      <alignment vertical="center" wrapText="1"/>
    </xf>
    <xf numFmtId="0" fontId="9" fillId="0" borderId="20"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39" fillId="0" borderId="19" xfId="0" applyFont="1" applyBorder="1" applyAlignment="1">
      <alignment horizontal="justify" vertical="center" wrapText="1"/>
    </xf>
    <xf numFmtId="0" fontId="39" fillId="0" borderId="21" xfId="0" applyFont="1" applyBorder="1" applyAlignment="1">
      <alignment horizontal="justify" vertical="center" wrapText="1"/>
    </xf>
    <xf numFmtId="0" fontId="25" fillId="5" borderId="10" xfId="0" applyFont="1" applyFill="1" applyBorder="1" applyAlignment="1">
      <alignment horizontal="center" wrapText="1"/>
    </xf>
    <xf numFmtId="0" fontId="25" fillId="5" borderId="19" xfId="0" applyFont="1" applyFill="1" applyBorder="1" applyAlignment="1">
      <alignment horizontal="center" wrapText="1"/>
    </xf>
    <xf numFmtId="0" fontId="25" fillId="5" borderId="20" xfId="0" applyFont="1" applyFill="1" applyBorder="1" applyAlignment="1">
      <alignment horizontal="center" wrapText="1"/>
    </xf>
    <xf numFmtId="0" fontId="0" fillId="11" borderId="0" xfId="0" applyFill="1"/>
    <xf numFmtId="0" fontId="28" fillId="0" borderId="10" xfId="0" applyFont="1" applyBorder="1" applyAlignment="1">
      <alignment horizontal="left" vertical="center" wrapText="1"/>
    </xf>
    <xf numFmtId="0" fontId="28" fillId="0" borderId="10" xfId="0" applyFont="1" applyBorder="1" applyAlignment="1">
      <alignment horizontal="left" vertical="center"/>
    </xf>
    <xf numFmtId="0" fontId="23" fillId="5" borderId="16"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7" fillId="0" borderId="19" xfId="0" applyFont="1" applyBorder="1" applyAlignment="1">
      <alignment horizontal="left" vertical="center"/>
    </xf>
    <xf numFmtId="0" fontId="28" fillId="0" borderId="20" xfId="0" applyFont="1" applyBorder="1" applyAlignment="1">
      <alignment horizontal="left" vertical="center" wrapText="1"/>
    </xf>
    <xf numFmtId="0" fontId="27" fillId="0" borderId="21" xfId="0" applyFont="1" applyBorder="1" applyAlignment="1">
      <alignment horizontal="left" vertical="center"/>
    </xf>
    <xf numFmtId="0" fontId="28" fillId="0" borderId="22" xfId="0" applyFont="1" applyBorder="1" applyAlignment="1">
      <alignment horizontal="left" vertical="center" wrapText="1"/>
    </xf>
    <xf numFmtId="0" fontId="28" fillId="0" borderId="22" xfId="0" applyFont="1" applyBorder="1" applyAlignment="1">
      <alignment horizontal="left" vertical="center"/>
    </xf>
    <xf numFmtId="0" fontId="28" fillId="0" borderId="23" xfId="0" applyFont="1" applyBorder="1" applyAlignment="1">
      <alignment horizontal="left" vertical="center" wrapText="1"/>
    </xf>
    <xf numFmtId="9" fontId="12" fillId="0" borderId="10" xfId="0" applyNumberFormat="1" applyFont="1" applyBorder="1" applyAlignment="1">
      <alignment horizontal="center" vertical="center" wrapText="1"/>
    </xf>
    <xf numFmtId="0" fontId="12" fillId="0" borderId="10" xfId="0" applyFont="1" applyBorder="1" applyAlignment="1">
      <alignment horizontal="center" vertical="center" wrapText="1"/>
    </xf>
    <xf numFmtId="0" fontId="20" fillId="4" borderId="19" xfId="0" applyFont="1" applyFill="1" applyBorder="1" applyAlignment="1">
      <alignment horizontal="left" vertical="center" wrapText="1"/>
    </xf>
    <xf numFmtId="9" fontId="12" fillId="0" borderId="20" xfId="0" applyNumberFormat="1" applyFont="1" applyBorder="1" applyAlignment="1">
      <alignment horizontal="center" vertical="center" wrapText="1"/>
    </xf>
    <xf numFmtId="0" fontId="19" fillId="3" borderId="19" xfId="0" applyFont="1" applyFill="1" applyBorder="1" applyAlignment="1">
      <alignment horizontal="left" vertical="center" wrapText="1"/>
    </xf>
    <xf numFmtId="0" fontId="18" fillId="2" borderId="21" xfId="0" applyFont="1" applyFill="1" applyBorder="1" applyAlignment="1">
      <alignment horizontal="left" vertical="center" wrapText="1"/>
    </xf>
    <xf numFmtId="0" fontId="12" fillId="0" borderId="22" xfId="0" applyFont="1" applyBorder="1" applyAlignment="1">
      <alignment horizontal="center" vertical="center" wrapText="1"/>
    </xf>
    <xf numFmtId="9" fontId="12" fillId="0" borderId="23" xfId="0" applyNumberFormat="1" applyFont="1" applyBorder="1" applyAlignment="1">
      <alignment horizontal="center" vertical="center" wrapText="1"/>
    </xf>
    <xf numFmtId="0" fontId="27" fillId="0" borderId="10" xfId="0" applyFont="1" applyBorder="1" applyAlignment="1">
      <alignment horizontal="left" vertical="center" wrapText="1"/>
    </xf>
    <xf numFmtId="0" fontId="27" fillId="0" borderId="10" xfId="0" applyFont="1" applyBorder="1" applyAlignment="1">
      <alignment vertical="center" wrapText="1"/>
    </xf>
    <xf numFmtId="0" fontId="32" fillId="0" borderId="10" xfId="0" applyFont="1" applyBorder="1" applyAlignment="1">
      <alignment vertical="center" wrapText="1"/>
    </xf>
    <xf numFmtId="0" fontId="28" fillId="0" borderId="10" xfId="0" applyFont="1" applyBorder="1" applyAlignment="1">
      <alignment vertical="center" wrapText="1"/>
    </xf>
    <xf numFmtId="0" fontId="32" fillId="0" borderId="10" xfId="0" applyFont="1" applyBorder="1" applyAlignment="1">
      <alignment horizontal="justify" vertical="center" wrapText="1"/>
    </xf>
    <xf numFmtId="9" fontId="32" fillId="0" borderId="10" xfId="0" applyNumberFormat="1" applyFont="1" applyBorder="1" applyAlignment="1">
      <alignment horizontal="center" vertical="center" wrapText="1"/>
    </xf>
    <xf numFmtId="9" fontId="33" fillId="6" borderId="10" xfId="0" applyNumberFormat="1" applyFont="1" applyFill="1" applyBorder="1" applyAlignment="1">
      <alignment horizontal="left" vertical="center" wrapText="1"/>
    </xf>
    <xf numFmtId="9" fontId="33" fillId="7" borderId="10" xfId="0" applyNumberFormat="1" applyFont="1" applyFill="1" applyBorder="1" applyAlignment="1">
      <alignment horizontal="left" vertical="center" wrapText="1"/>
    </xf>
    <xf numFmtId="0" fontId="35" fillId="8" borderId="10" xfId="3" applyFont="1" applyFill="1" applyBorder="1" applyAlignment="1">
      <alignment horizontal="left" vertical="center"/>
    </xf>
    <xf numFmtId="0" fontId="31" fillId="5" borderId="16" xfId="0" applyFont="1" applyFill="1" applyBorder="1" applyAlignment="1">
      <alignment horizontal="center" vertical="center" wrapText="1"/>
    </xf>
    <xf numFmtId="0" fontId="31" fillId="5" borderId="17" xfId="0" applyFont="1" applyFill="1" applyBorder="1" applyAlignment="1">
      <alignment horizontal="center" vertical="center" wrapText="1"/>
    </xf>
    <xf numFmtId="0" fontId="31" fillId="5" borderId="17" xfId="0" applyFont="1" applyFill="1" applyBorder="1" applyAlignment="1">
      <alignment horizontal="center" vertical="center"/>
    </xf>
    <xf numFmtId="0" fontId="31" fillId="5" borderId="18" xfId="0" applyFont="1" applyFill="1" applyBorder="1" applyAlignment="1">
      <alignment horizontal="center" vertical="center" wrapText="1"/>
    </xf>
    <xf numFmtId="0" fontId="32" fillId="0" borderId="19" xfId="0" applyFont="1" applyBorder="1" applyAlignment="1">
      <alignment horizontal="center" vertical="center" wrapText="1"/>
    </xf>
    <xf numFmtId="0" fontId="32" fillId="0" borderId="20" xfId="0" applyFont="1" applyBorder="1" applyAlignment="1">
      <alignment vertical="center" wrapText="1"/>
    </xf>
    <xf numFmtId="0" fontId="32" fillId="0" borderId="21" xfId="0" applyFont="1" applyBorder="1" applyAlignment="1">
      <alignment horizontal="center" vertical="center" wrapText="1"/>
    </xf>
    <xf numFmtId="0" fontId="27" fillId="0" borderId="22" xfId="0" applyFont="1" applyBorder="1" applyAlignment="1">
      <alignment horizontal="left" vertical="center" wrapText="1"/>
    </xf>
    <xf numFmtId="0" fontId="27" fillId="0" borderId="22" xfId="0" applyFont="1" applyBorder="1" applyAlignment="1">
      <alignment vertical="center" wrapText="1"/>
    </xf>
    <xf numFmtId="0" fontId="32" fillId="0" borderId="22" xfId="0" applyFont="1" applyBorder="1" applyAlignment="1">
      <alignment vertical="center" wrapText="1"/>
    </xf>
    <xf numFmtId="0" fontId="28" fillId="0" borderId="22" xfId="0" applyFont="1" applyBorder="1" applyAlignment="1">
      <alignment vertical="center" wrapText="1"/>
    </xf>
    <xf numFmtId="0" fontId="32" fillId="0" borderId="22" xfId="0" applyFont="1" applyBorder="1" applyAlignment="1">
      <alignment horizontal="justify" vertical="center" wrapText="1"/>
    </xf>
    <xf numFmtId="9" fontId="32" fillId="0" borderId="22" xfId="0" applyNumberFormat="1" applyFont="1" applyBorder="1" applyAlignment="1">
      <alignment horizontal="center" vertical="center" wrapText="1"/>
    </xf>
    <xf numFmtId="9" fontId="33" fillId="6" borderId="22" xfId="0" applyNumberFormat="1" applyFont="1" applyFill="1" applyBorder="1" applyAlignment="1">
      <alignment horizontal="left" vertical="center" wrapText="1"/>
    </xf>
    <xf numFmtId="9" fontId="33" fillId="7" borderId="22" xfId="0" applyNumberFormat="1" applyFont="1" applyFill="1" applyBorder="1" applyAlignment="1">
      <alignment horizontal="left" vertical="center" wrapText="1"/>
    </xf>
    <xf numFmtId="0" fontId="35" fillId="8" borderId="22" xfId="3" applyFont="1" applyFill="1" applyBorder="1" applyAlignment="1">
      <alignment horizontal="left" vertical="center"/>
    </xf>
    <xf numFmtId="0" fontId="32" fillId="0" borderId="23" xfId="0" applyFont="1" applyBorder="1" applyAlignment="1">
      <alignment vertical="center" wrapText="1"/>
    </xf>
    <xf numFmtId="0" fontId="6" fillId="5" borderId="10" xfId="0" applyFont="1" applyFill="1" applyBorder="1" applyAlignment="1">
      <alignment horizontal="center" vertical="center" wrapText="1"/>
    </xf>
    <xf numFmtId="9" fontId="13" fillId="0" borderId="10" xfId="2" applyFont="1" applyBorder="1" applyAlignment="1">
      <alignment horizontal="left" vertical="center" wrapText="1"/>
    </xf>
    <xf numFmtId="0" fontId="8" fillId="0" borderId="10" xfId="0" applyFont="1" applyFill="1" applyBorder="1" applyAlignment="1">
      <alignment horizontal="center" vertical="center" wrapText="1"/>
    </xf>
    <xf numFmtId="0" fontId="43" fillId="0" borderId="10" xfId="4" applyBorder="1" applyAlignment="1">
      <alignment vertical="center" wrapText="1"/>
    </xf>
    <xf numFmtId="0" fontId="8" fillId="0" borderId="10" xfId="0" applyFont="1" applyFill="1" applyBorder="1" applyAlignment="1">
      <alignment horizontal="left" vertical="center" wrapText="1"/>
    </xf>
    <xf numFmtId="0" fontId="9" fillId="0" borderId="10" xfId="0" applyFont="1" applyFill="1" applyBorder="1" applyAlignment="1">
      <alignment horizontal="center" vertical="center" wrapText="1"/>
    </xf>
    <xf numFmtId="164" fontId="0" fillId="12" borderId="10" xfId="0" applyNumberFormat="1" applyFill="1" applyBorder="1"/>
    <xf numFmtId="0" fontId="43" fillId="0" borderId="22" xfId="4" applyBorder="1" applyAlignment="1">
      <alignment vertical="center" wrapText="1"/>
    </xf>
    <xf numFmtId="8" fontId="16" fillId="0" borderId="20" xfId="0" applyNumberFormat="1" applyFont="1" applyBorder="1" applyAlignment="1">
      <alignment horizontal="center" vertical="center" wrapText="1"/>
    </xf>
    <xf numFmtId="14" fontId="16" fillId="0" borderId="20" xfId="0" applyNumberFormat="1" applyFont="1" applyBorder="1" applyAlignment="1">
      <alignment horizontal="center" vertical="center" wrapText="1"/>
    </xf>
    <xf numFmtId="14" fontId="15" fillId="0" borderId="20" xfId="0" applyNumberFormat="1" applyFont="1" applyBorder="1" applyAlignment="1">
      <alignment horizontal="center" vertical="center" wrapText="1"/>
    </xf>
    <xf numFmtId="0" fontId="0" fillId="0" borderId="0" xfId="0" applyAlignment="1">
      <alignment horizontal="center"/>
    </xf>
    <xf numFmtId="14" fontId="9" fillId="0" borderId="10" xfId="0" applyNumberFormat="1" applyFont="1" applyFill="1" applyBorder="1" applyAlignment="1">
      <alignment horizontal="center" vertical="center" wrapText="1"/>
    </xf>
    <xf numFmtId="14" fontId="9" fillId="0" borderId="10" xfId="0" applyNumberFormat="1" applyFont="1" applyBorder="1" applyAlignment="1">
      <alignment horizontal="center" vertical="center" wrapText="1"/>
    </xf>
    <xf numFmtId="14" fontId="9" fillId="0" borderId="22" xfId="0" applyNumberFormat="1" applyFont="1" applyBorder="1" applyAlignment="1">
      <alignment horizontal="center" vertical="center" wrapText="1"/>
    </xf>
    <xf numFmtId="0" fontId="9" fillId="0" borderId="22" xfId="0" applyFont="1" applyBorder="1" applyAlignment="1">
      <alignment horizontal="center" vertical="center" wrapText="1"/>
    </xf>
    <xf numFmtId="164" fontId="6" fillId="12" borderId="10" xfId="0" applyNumberFormat="1" applyFont="1" applyFill="1" applyBorder="1" applyAlignment="1">
      <alignment wrapText="1"/>
    </xf>
    <xf numFmtId="164" fontId="6" fillId="0" borderId="10" xfId="0" applyNumberFormat="1" applyFont="1" applyFill="1" applyBorder="1" applyAlignment="1">
      <alignment wrapText="1"/>
    </xf>
    <xf numFmtId="0" fontId="0" fillId="12" borderId="0" xfId="0" applyFill="1"/>
    <xf numFmtId="164" fontId="6" fillId="12" borderId="20" xfId="0" applyNumberFormat="1" applyFont="1" applyFill="1" applyBorder="1" applyAlignment="1">
      <alignment wrapText="1"/>
    </xf>
    <xf numFmtId="164" fontId="6" fillId="12" borderId="23" xfId="0" applyNumberFormat="1" applyFont="1" applyFill="1" applyBorder="1" applyAlignment="1">
      <alignment wrapText="1"/>
    </xf>
    <xf numFmtId="0" fontId="0" fillId="0" borderId="10" xfId="0" applyBorder="1" applyAlignment="1">
      <alignment horizontal="center"/>
    </xf>
    <xf numFmtId="165" fontId="5" fillId="0" borderId="20" xfId="0" applyNumberFormat="1" applyFont="1" applyBorder="1" applyAlignment="1">
      <alignment vertical="center" wrapText="1"/>
    </xf>
    <xf numFmtId="0" fontId="5" fillId="0" borderId="20"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xf>
    <xf numFmtId="1" fontId="0" fillId="0" borderId="20" xfId="0" applyNumberFormat="1" applyBorder="1"/>
    <xf numFmtId="0" fontId="0" fillId="0" borderId="35" xfId="0" applyBorder="1" applyAlignment="1">
      <alignment horizontal="center" vertical="center"/>
    </xf>
    <xf numFmtId="0" fontId="0" fillId="0" borderId="10" xfId="0" applyBorder="1" applyAlignment="1">
      <alignment horizontal="center"/>
    </xf>
    <xf numFmtId="0" fontId="0" fillId="0" borderId="35" xfId="0" applyBorder="1" applyAlignment="1">
      <alignment horizontal="center" vertical="center"/>
    </xf>
    <xf numFmtId="0" fontId="0" fillId="0" borderId="10" xfId="0" applyBorder="1" applyAlignment="1">
      <alignment horizontal="center"/>
    </xf>
    <xf numFmtId="0" fontId="0" fillId="0" borderId="35" xfId="0" applyBorder="1" applyAlignment="1">
      <alignment horizontal="center" vertical="center"/>
    </xf>
    <xf numFmtId="0" fontId="0" fillId="0" borderId="10" xfId="0" applyBorder="1" applyAlignment="1">
      <alignment horizontal="center"/>
    </xf>
    <xf numFmtId="9" fontId="0" fillId="0" borderId="20" xfId="0" applyNumberFormat="1" applyBorder="1"/>
    <xf numFmtId="0" fontId="0" fillId="0" borderId="19" xfId="0" applyBorder="1" applyAlignment="1">
      <alignment horizontal="center" vertical="center"/>
    </xf>
    <xf numFmtId="0" fontId="4" fillId="5" borderId="48" xfId="0" applyFont="1" applyFill="1" applyBorder="1" applyAlignment="1">
      <alignment horizontal="left"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0" fillId="0" borderId="35" xfId="0" applyBorder="1"/>
    <xf numFmtId="0" fontId="0" fillId="0" borderId="12" xfId="0" applyBorder="1" applyAlignment="1">
      <alignment wrapText="1"/>
    </xf>
    <xf numFmtId="0" fontId="4" fillId="9" borderId="0" xfId="0" applyFont="1" applyFill="1" applyAlignment="1">
      <alignment horizontal="center" vertical="center" wrapText="1"/>
    </xf>
    <xf numFmtId="0" fontId="5" fillId="0" borderId="0" xfId="0" applyFont="1" applyAlignment="1">
      <alignment horizontal="center" vertical="center" wrapText="1"/>
    </xf>
    <xf numFmtId="0" fontId="0" fillId="0" borderId="10" xfId="0" applyFill="1" applyBorder="1" applyAlignment="1">
      <alignment wrapText="1"/>
    </xf>
    <xf numFmtId="0" fontId="0" fillId="0" borderId="10" xfId="0" applyFill="1" applyBorder="1"/>
    <xf numFmtId="9" fontId="0" fillId="0" borderId="12" xfId="0" applyNumberFormat="1" applyBorder="1"/>
    <xf numFmtId="9" fontId="0" fillId="0" borderId="36" xfId="0" applyNumberFormat="1" applyBorder="1"/>
    <xf numFmtId="0" fontId="4" fillId="5" borderId="0" xfId="0" applyFont="1" applyFill="1" applyBorder="1" applyAlignment="1">
      <alignment horizontal="center" vertical="center" wrapText="1"/>
    </xf>
    <xf numFmtId="0" fontId="0" fillId="0" borderId="12" xfId="0" applyBorder="1" applyAlignment="1">
      <alignment vertical="center" wrapText="1"/>
    </xf>
    <xf numFmtId="0" fontId="0" fillId="0" borderId="12" xfId="0" applyBorder="1" applyAlignment="1">
      <alignment horizontal="center" vertical="top" wrapText="1"/>
    </xf>
    <xf numFmtId="0" fontId="0" fillId="0" borderId="56" xfId="0" applyBorder="1" applyAlignment="1">
      <alignment horizontal="center" vertical="center" wrapText="1"/>
    </xf>
    <xf numFmtId="0" fontId="0" fillId="0" borderId="57" xfId="0" applyBorder="1" applyAlignment="1">
      <alignment horizontal="center" vertical="center" wrapText="1"/>
    </xf>
    <xf numFmtId="0" fontId="0" fillId="0" borderId="60" xfId="0" applyBorder="1"/>
    <xf numFmtId="14" fontId="8" fillId="0" borderId="10" xfId="0" applyNumberFormat="1" applyFont="1" applyBorder="1" applyAlignment="1">
      <alignment vertical="center" wrapText="1"/>
    </xf>
    <xf numFmtId="17" fontId="9" fillId="0" borderId="10" xfId="0" applyNumberFormat="1" applyFont="1" applyBorder="1" applyAlignment="1">
      <alignment horizontal="justify" vertical="center" wrapText="1"/>
    </xf>
    <xf numFmtId="9" fontId="13" fillId="0" borderId="10" xfId="2" applyFont="1" applyBorder="1" applyAlignment="1">
      <alignment horizontal="center" vertical="center" wrapText="1"/>
    </xf>
    <xf numFmtId="0" fontId="8" fillId="0" borderId="32" xfId="0" applyFont="1" applyBorder="1" applyAlignment="1">
      <alignment vertical="center" wrapText="1"/>
    </xf>
    <xf numFmtId="0" fontId="9" fillId="0" borderId="10" xfId="0" applyFont="1" applyBorder="1" applyAlignment="1">
      <alignment horizontal="right" vertical="center" wrapText="1"/>
    </xf>
    <xf numFmtId="9" fontId="13" fillId="0" borderId="32" xfId="2" applyFont="1" applyBorder="1" applyAlignment="1">
      <alignment vertical="center" wrapText="1"/>
    </xf>
    <xf numFmtId="0" fontId="0" fillId="0" borderId="10" xfId="0" applyBorder="1" applyAlignment="1">
      <alignment vertical="center" wrapText="1"/>
    </xf>
    <xf numFmtId="0" fontId="0" fillId="0" borderId="22" xfId="0" applyFill="1" applyBorder="1"/>
    <xf numFmtId="0" fontId="4" fillId="5" borderId="1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0" fillId="0" borderId="0" xfId="0" applyAlignment="1">
      <alignment horizontal="center"/>
    </xf>
    <xf numFmtId="0" fontId="0" fillId="0" borderId="0" xfId="0" applyFont="1"/>
    <xf numFmtId="0" fontId="0" fillId="0" borderId="0" xfId="0" applyFont="1" applyAlignment="1">
      <alignment vertical="center"/>
    </xf>
    <xf numFmtId="0" fontId="2" fillId="5" borderId="1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19" xfId="0" applyFont="1" applyFill="1" applyBorder="1" applyAlignment="1">
      <alignment horizontal="left" vertical="center" wrapText="1"/>
    </xf>
    <xf numFmtId="0" fontId="44" fillId="5" borderId="10" xfId="0" applyFont="1" applyFill="1" applyBorder="1" applyAlignment="1">
      <alignment horizontal="left" vertical="center" wrapText="1"/>
    </xf>
    <xf numFmtId="0" fontId="3" fillId="0" borderId="10" xfId="0" applyFont="1" applyBorder="1" applyAlignment="1">
      <alignment vertical="center" wrapText="1"/>
    </xf>
    <xf numFmtId="0" fontId="0" fillId="0" borderId="10" xfId="0" applyFont="1" applyBorder="1" applyAlignment="1">
      <alignment wrapText="1"/>
    </xf>
    <xf numFmtId="0" fontId="0" fillId="0" borderId="10" xfId="0" applyFont="1" applyBorder="1"/>
    <xf numFmtId="0" fontId="0" fillId="0" borderId="10" xfId="0" applyFont="1" applyFill="1" applyBorder="1" applyAlignment="1">
      <alignment wrapText="1"/>
    </xf>
    <xf numFmtId="0" fontId="0" fillId="0" borderId="10" xfId="0" applyFont="1" applyFill="1" applyBorder="1"/>
    <xf numFmtId="0" fontId="2" fillId="5" borderId="21" xfId="0" applyFont="1" applyFill="1" applyBorder="1" applyAlignment="1">
      <alignment horizontal="left" vertical="center" wrapText="1"/>
    </xf>
    <xf numFmtId="0" fontId="44" fillId="5" borderId="22" xfId="0" applyFont="1" applyFill="1" applyBorder="1" applyAlignment="1">
      <alignment horizontal="left" vertical="center" wrapText="1"/>
    </xf>
    <xf numFmtId="0" fontId="3" fillId="0" borderId="22" xfId="0" applyFont="1" applyBorder="1" applyAlignment="1">
      <alignment vertical="center" wrapText="1"/>
    </xf>
    <xf numFmtId="0" fontId="4" fillId="13" borderId="10" xfId="0" applyFont="1" applyFill="1" applyBorder="1" applyAlignment="1">
      <alignment horizontal="center" vertical="center" wrapText="1"/>
    </xf>
    <xf numFmtId="0" fontId="17" fillId="13" borderId="12" xfId="0" applyFont="1" applyFill="1" applyBorder="1" applyAlignment="1">
      <alignment horizontal="center" vertical="center" wrapText="1"/>
    </xf>
    <xf numFmtId="0" fontId="8" fillId="0" borderId="10"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19" xfId="0" applyFont="1" applyBorder="1" applyAlignment="1">
      <alignment horizontal="justify" vertical="center" wrapText="1"/>
    </xf>
    <xf numFmtId="0" fontId="8" fillId="0" borderId="10" xfId="0" applyFont="1" applyFill="1" applyBorder="1" applyAlignment="1">
      <alignment horizontal="justify" vertical="center" wrapText="1"/>
    </xf>
    <xf numFmtId="0" fontId="0" fillId="0" borderId="0" xfId="0" applyFont="1" applyAlignment="1">
      <alignment wrapText="1"/>
    </xf>
    <xf numFmtId="0" fontId="39" fillId="0" borderId="19" xfId="0" applyFont="1" applyBorder="1" applyAlignment="1">
      <alignment horizontal="center" vertical="center" wrapText="1"/>
    </xf>
    <xf numFmtId="0" fontId="3" fillId="0" borderId="10" xfId="0" applyFont="1" applyFill="1" applyBorder="1" applyAlignment="1">
      <alignment vertical="center" wrapText="1"/>
    </xf>
    <xf numFmtId="0" fontId="39" fillId="0" borderId="19" xfId="0" applyFont="1" applyBorder="1" applyAlignment="1">
      <alignment horizontal="center" vertical="center" wrapText="1"/>
    </xf>
    <xf numFmtId="0" fontId="39" fillId="0" borderId="46"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2" xfId="0" applyFont="1" applyFill="1" applyBorder="1" applyAlignment="1">
      <alignment horizontal="center" vertical="center" wrapText="1"/>
    </xf>
    <xf numFmtId="0" fontId="8" fillId="0" borderId="10" xfId="0" applyFont="1" applyFill="1" applyBorder="1" applyAlignment="1">
      <alignment vertical="center" wrapText="1"/>
    </xf>
    <xf numFmtId="17" fontId="8" fillId="0" borderId="10" xfId="0" applyNumberFormat="1" applyFont="1" applyFill="1" applyBorder="1" applyAlignment="1">
      <alignment vertical="center" wrapText="1"/>
    </xf>
    <xf numFmtId="0" fontId="0" fillId="0" borderId="0" xfId="0" applyFill="1"/>
    <xf numFmtId="0" fontId="9" fillId="0" borderId="10" xfId="0" applyFont="1" applyFill="1" applyBorder="1" applyAlignment="1">
      <alignment horizontal="justify" vertical="center" wrapText="1"/>
    </xf>
    <xf numFmtId="0" fontId="8" fillId="0" borderId="32" xfId="0" applyFont="1" applyFill="1" applyBorder="1" applyAlignment="1">
      <alignment vertical="center" wrapText="1"/>
    </xf>
    <xf numFmtId="0" fontId="9" fillId="0" borderId="10" xfId="0" applyFont="1" applyFill="1" applyBorder="1" applyAlignment="1">
      <alignment horizontal="right" vertical="center" wrapText="1"/>
    </xf>
    <xf numFmtId="14" fontId="8" fillId="0" borderId="10" xfId="0" applyNumberFormat="1" applyFont="1" applyBorder="1" applyAlignment="1">
      <alignment horizontal="center" vertical="center" wrapText="1"/>
    </xf>
    <xf numFmtId="0" fontId="8" fillId="0" borderId="20" xfId="0" applyFont="1" applyBorder="1" applyAlignment="1">
      <alignment horizontal="left" vertical="center" wrapText="1"/>
    </xf>
    <xf numFmtId="0" fontId="0" fillId="0" borderId="0" xfId="0" applyAlignment="1">
      <alignment horizontal="center" vertical="center"/>
    </xf>
    <xf numFmtId="17" fontId="9" fillId="0" borderId="10" xfId="0" applyNumberFormat="1" applyFont="1" applyBorder="1" applyAlignment="1">
      <alignment horizontal="center" vertical="center" wrapText="1"/>
    </xf>
    <xf numFmtId="0" fontId="39" fillId="0" borderId="19" xfId="0" applyFont="1" applyFill="1" applyBorder="1" applyAlignment="1">
      <alignment vertical="center" wrapText="1"/>
    </xf>
    <xf numFmtId="0" fontId="8" fillId="0" borderId="10" xfId="0" applyFont="1" applyFill="1" applyBorder="1" applyAlignment="1">
      <alignment vertical="top" wrapText="1"/>
    </xf>
    <xf numFmtId="17" fontId="9" fillId="0" borderId="10" xfId="0" applyNumberFormat="1"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0" xfId="0" applyFont="1" applyFill="1" applyBorder="1" applyAlignment="1">
      <alignment vertical="center" wrapText="1"/>
    </xf>
    <xf numFmtId="0" fontId="39" fillId="0" borderId="19" xfId="0" applyFont="1" applyFill="1" applyBorder="1" applyAlignment="1">
      <alignment horizontal="justify" vertical="center" wrapText="1"/>
    </xf>
    <xf numFmtId="0" fontId="9" fillId="0" borderId="20" xfId="0" applyFont="1" applyFill="1" applyBorder="1" applyAlignment="1">
      <alignment horizontal="justify" vertical="center" wrapText="1"/>
    </xf>
    <xf numFmtId="0" fontId="9" fillId="0" borderId="10" xfId="0" applyFont="1" applyFill="1" applyBorder="1" applyAlignment="1">
      <alignment horizontal="left" vertical="center" wrapText="1"/>
    </xf>
    <xf numFmtId="165" fontId="8" fillId="0" borderId="10" xfId="0" applyNumberFormat="1" applyFont="1" applyBorder="1" applyAlignment="1">
      <alignment horizontal="right" vertical="center" wrapText="1"/>
    </xf>
    <xf numFmtId="165" fontId="9" fillId="0" borderId="10" xfId="0" applyNumberFormat="1" applyFont="1" applyBorder="1" applyAlignment="1">
      <alignment horizontal="right" vertical="center" wrapText="1"/>
    </xf>
    <xf numFmtId="17" fontId="8" fillId="0" borderId="10" xfId="0" applyNumberFormat="1" applyFont="1" applyBorder="1" applyAlignment="1">
      <alignment horizontal="right" vertical="center" wrapText="1"/>
    </xf>
    <xf numFmtId="17" fontId="9" fillId="0" borderId="10" xfId="0" applyNumberFormat="1" applyFont="1" applyBorder="1" applyAlignment="1">
      <alignment horizontal="right" vertical="center" wrapText="1"/>
    </xf>
    <xf numFmtId="17" fontId="8" fillId="0" borderId="32" xfId="0" applyNumberFormat="1" applyFont="1" applyBorder="1" applyAlignment="1">
      <alignment horizontal="right" vertical="center" wrapText="1"/>
    </xf>
    <xf numFmtId="17" fontId="8" fillId="0" borderId="10" xfId="0" applyNumberFormat="1" applyFont="1" applyFill="1" applyBorder="1" applyAlignment="1">
      <alignment horizontal="right" vertical="center" wrapText="1"/>
    </xf>
    <xf numFmtId="0" fontId="0" fillId="0" borderId="0" xfId="0" applyFill="1" applyAlignment="1">
      <alignment horizontal="right"/>
    </xf>
    <xf numFmtId="0" fontId="0" fillId="0" borderId="0" xfId="0" applyAlignment="1">
      <alignment horizontal="right" vertical="center"/>
    </xf>
    <xf numFmtId="0" fontId="8" fillId="0" borderId="10" xfId="0" applyFont="1" applyBorder="1" applyAlignment="1">
      <alignment horizontal="right" vertical="center" wrapText="1"/>
    </xf>
    <xf numFmtId="0" fontId="8" fillId="0" borderId="10" xfId="0" applyFont="1" applyFill="1" applyBorder="1" applyAlignment="1">
      <alignment horizontal="right" vertical="center" wrapText="1"/>
    </xf>
    <xf numFmtId="165" fontId="9" fillId="0" borderId="10" xfId="0" applyNumberFormat="1" applyFont="1" applyFill="1" applyBorder="1" applyAlignment="1">
      <alignment horizontal="right" vertical="center" wrapText="1"/>
    </xf>
    <xf numFmtId="0" fontId="8" fillId="0" borderId="32" xfId="0" applyFont="1" applyBorder="1" applyAlignment="1">
      <alignment horizontal="left" vertical="center" wrapText="1"/>
    </xf>
    <xf numFmtId="17" fontId="9" fillId="0" borderId="32" xfId="0" applyNumberFormat="1" applyFont="1" applyBorder="1" applyAlignment="1">
      <alignment horizontal="center" vertical="center" wrapText="1"/>
    </xf>
    <xf numFmtId="0" fontId="8" fillId="0" borderId="53" xfId="0" applyFont="1" applyBorder="1" applyAlignment="1">
      <alignment horizontal="left" vertical="center" wrapText="1"/>
    </xf>
    <xf numFmtId="0" fontId="21" fillId="0" borderId="8" xfId="0" applyFont="1" applyBorder="1" applyAlignment="1">
      <alignment vertical="center" wrapText="1"/>
    </xf>
    <xf numFmtId="0" fontId="21" fillId="0" borderId="5" xfId="0" applyFont="1" applyBorder="1" applyAlignment="1">
      <alignment vertical="center" wrapText="1"/>
    </xf>
    <xf numFmtId="0" fontId="37" fillId="0" borderId="8"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2" xfId="0" applyFont="1" applyBorder="1" applyAlignment="1">
      <alignment horizontal="center" vertical="center" wrapText="1"/>
    </xf>
    <xf numFmtId="0" fontId="4" fillId="9" borderId="11" xfId="0" applyFont="1" applyFill="1" applyBorder="1" applyAlignment="1">
      <alignment horizontal="center" vertical="center" wrapText="1"/>
    </xf>
    <xf numFmtId="0" fontId="4" fillId="9" borderId="0" xfId="0" applyFont="1" applyFill="1" applyAlignment="1">
      <alignment horizontal="center" vertical="center" wrapText="1"/>
    </xf>
    <xf numFmtId="0" fontId="4" fillId="5" borderId="17" xfId="0" applyFont="1" applyFill="1" applyBorder="1" applyAlignment="1">
      <alignment horizontal="center" vertical="center" wrapText="1"/>
    </xf>
    <xf numFmtId="0" fontId="10" fillId="0" borderId="29"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28" xfId="0" applyFont="1" applyBorder="1" applyAlignment="1">
      <alignment horizontal="center" vertical="center" wrapText="1"/>
    </xf>
    <xf numFmtId="0" fontId="4" fillId="5" borderId="34" xfId="0" applyFont="1" applyFill="1" applyBorder="1" applyAlignment="1">
      <alignment horizontal="center" vertical="center" wrapText="1"/>
    </xf>
    <xf numFmtId="0" fontId="4" fillId="5" borderId="33" xfId="0" applyFont="1" applyFill="1" applyBorder="1" applyAlignment="1">
      <alignment horizontal="center" vertical="center" wrapText="1"/>
    </xf>
    <xf numFmtId="0" fontId="39" fillId="0" borderId="19" xfId="0" applyFont="1" applyBorder="1" applyAlignment="1">
      <alignment horizontal="center" vertical="center" wrapText="1"/>
    </xf>
    <xf numFmtId="0" fontId="39" fillId="0" borderId="21" xfId="0" applyFont="1" applyBorder="1" applyAlignment="1">
      <alignment horizontal="center" vertical="center" wrapText="1"/>
    </xf>
    <xf numFmtId="0" fontId="6" fillId="5" borderId="16" xfId="0" applyFont="1" applyFill="1" applyBorder="1" applyAlignment="1">
      <alignment horizontal="center" wrapText="1"/>
    </xf>
    <xf numFmtId="0" fontId="6" fillId="5" borderId="17" xfId="0" applyFont="1" applyFill="1" applyBorder="1" applyAlignment="1">
      <alignment horizontal="center" wrapText="1"/>
    </xf>
    <xf numFmtId="0" fontId="6" fillId="5" borderId="34" xfId="0" applyFont="1" applyFill="1" applyBorder="1" applyAlignment="1">
      <alignment horizontal="center" wrapText="1"/>
    </xf>
    <xf numFmtId="164" fontId="6" fillId="5" borderId="10" xfId="1" applyNumberFormat="1" applyFont="1" applyFill="1" applyBorder="1" applyAlignment="1">
      <alignment horizontal="center" vertical="center" wrapText="1"/>
    </xf>
    <xf numFmtId="164" fontId="6" fillId="5" borderId="20" xfId="1" applyNumberFormat="1" applyFont="1" applyFill="1" applyBorder="1" applyAlignment="1">
      <alignment horizontal="center" vertical="center" wrapText="1"/>
    </xf>
    <xf numFmtId="0" fontId="6" fillId="5" borderId="18" xfId="0" applyFont="1" applyFill="1" applyBorder="1" applyAlignment="1">
      <alignment horizont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center" wrapText="1"/>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35"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4" fillId="5" borderId="10" xfId="0" applyFont="1" applyFill="1" applyBorder="1" applyAlignment="1">
      <alignment horizontal="center" vertical="center" wrapText="1"/>
    </xf>
    <xf numFmtId="0" fontId="0" fillId="0" borderId="41" xfId="0" applyBorder="1" applyAlignment="1">
      <alignment vertical="center" wrapText="1"/>
    </xf>
    <xf numFmtId="0" fontId="0" fillId="0" borderId="42" xfId="0" applyBorder="1" applyAlignment="1">
      <alignment vertical="center" wrapText="1"/>
    </xf>
    <xf numFmtId="0" fontId="0" fillId="0" borderId="43" xfId="0" applyBorder="1" applyAlignment="1">
      <alignment vertical="center" wrapText="1"/>
    </xf>
    <xf numFmtId="0" fontId="0" fillId="0" borderId="44" xfId="0" applyBorder="1" applyAlignment="1">
      <alignment vertical="center" wrapText="1"/>
    </xf>
    <xf numFmtId="0" fontId="0" fillId="0" borderId="45" xfId="0" applyBorder="1" applyAlignment="1">
      <alignment vertical="center" wrapText="1"/>
    </xf>
    <xf numFmtId="0" fontId="0" fillId="0" borderId="31" xfId="0" applyBorder="1" applyAlignment="1">
      <alignment vertical="center" wrapText="1"/>
    </xf>
    <xf numFmtId="0" fontId="0" fillId="0" borderId="29" xfId="0" applyBorder="1" applyAlignment="1">
      <alignment horizontal="center" vertical="center" wrapText="1"/>
    </xf>
    <xf numFmtId="0" fontId="0" fillId="0" borderId="27" xfId="0" applyBorder="1" applyAlignment="1">
      <alignment horizontal="center" vertical="center" wrapText="1"/>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4" fillId="5" borderId="16"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22" fillId="0" borderId="10" xfId="0" applyFont="1" applyBorder="1" applyAlignment="1">
      <alignment horizontal="center" vertical="center" wrapText="1"/>
    </xf>
    <xf numFmtId="0" fontId="9" fillId="0" borderId="10" xfId="0" applyFont="1" applyBorder="1" applyAlignment="1">
      <alignment horizontal="left" vertical="center" wrapText="1"/>
    </xf>
    <xf numFmtId="0" fontId="5" fillId="0" borderId="10" xfId="0" applyFont="1" applyBorder="1" applyAlignment="1">
      <alignment horizontal="left" vertical="center" wrapText="1"/>
    </xf>
    <xf numFmtId="0" fontId="5" fillId="0" borderId="20" xfId="0" applyFont="1" applyBorder="1" applyAlignment="1">
      <alignment horizontal="left" vertical="center" wrapText="1"/>
    </xf>
    <xf numFmtId="0" fontId="4" fillId="5" borderId="20" xfId="0" applyFont="1" applyFill="1" applyBorder="1" applyAlignment="1">
      <alignment horizontal="center" vertical="center" wrapText="1"/>
    </xf>
    <xf numFmtId="0" fontId="0" fillId="0" borderId="10" xfId="0" applyBorder="1" applyAlignment="1">
      <alignment horizontal="left"/>
    </xf>
    <xf numFmtId="0" fontId="0" fillId="0" borderId="22" xfId="0"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4" fillId="5" borderId="1" xfId="0" applyFont="1" applyFill="1" applyBorder="1" applyAlignment="1">
      <alignment horizontal="center" vertical="center" wrapText="1"/>
    </xf>
    <xf numFmtId="0" fontId="4" fillId="5" borderId="0" xfId="0" applyFont="1" applyFill="1" applyAlignment="1">
      <alignment horizontal="center" vertical="center" wrapText="1"/>
    </xf>
    <xf numFmtId="0" fontId="0" fillId="0" borderId="10" xfId="0" applyBorder="1" applyAlignment="1">
      <alignment horizontal="left" wrapText="1"/>
    </xf>
    <xf numFmtId="0" fontId="4" fillId="9" borderId="14" xfId="0" applyFont="1" applyFill="1" applyBorder="1" applyAlignment="1">
      <alignment horizontal="center" vertical="center" wrapText="1"/>
    </xf>
    <xf numFmtId="0" fontId="4" fillId="9" borderId="15" xfId="0" applyFont="1" applyFill="1" applyBorder="1" applyAlignment="1">
      <alignment horizontal="center" vertical="center" wrapText="1"/>
    </xf>
    <xf numFmtId="0" fontId="4" fillId="9" borderId="24" xfId="0" applyFont="1" applyFill="1" applyBorder="1" applyAlignment="1">
      <alignment horizontal="center" vertical="center" wrapText="1"/>
    </xf>
    <xf numFmtId="0" fontId="4" fillId="9" borderId="25" xfId="0" applyFont="1" applyFill="1" applyBorder="1" applyAlignment="1">
      <alignment horizontal="center" vertical="center" wrapText="1"/>
    </xf>
    <xf numFmtId="0" fontId="4" fillId="9" borderId="26" xfId="0" applyFont="1" applyFill="1" applyBorder="1" applyAlignment="1">
      <alignment horizontal="center" vertical="center" wrapText="1"/>
    </xf>
    <xf numFmtId="0" fontId="0" fillId="0" borderId="0" xfId="0" applyAlignment="1">
      <alignment horizontal="center"/>
    </xf>
    <xf numFmtId="0" fontId="0" fillId="0" borderId="12" xfId="0" applyBorder="1" applyAlignment="1">
      <alignment horizontal="center"/>
    </xf>
    <xf numFmtId="0" fontId="4" fillId="5" borderId="49" xfId="0" applyFont="1" applyFill="1" applyBorder="1" applyAlignment="1">
      <alignment horizontal="center" vertical="center" wrapText="1"/>
    </xf>
    <xf numFmtId="0" fontId="0" fillId="0" borderId="29" xfId="0" applyBorder="1" applyAlignment="1">
      <alignment horizontal="center"/>
    </xf>
    <xf numFmtId="0" fontId="0" fillId="0" borderId="27" xfId="0" applyBorder="1" applyAlignment="1">
      <alignment horizontal="center"/>
    </xf>
    <xf numFmtId="0" fontId="0" fillId="0" borderId="30" xfId="0" applyBorder="1" applyAlignment="1">
      <alignment horizontal="center"/>
    </xf>
    <xf numFmtId="0" fontId="0" fillId="0" borderId="28" xfId="0" applyBorder="1" applyAlignment="1">
      <alignment horizontal="center"/>
    </xf>
    <xf numFmtId="0" fontId="6" fillId="9" borderId="2" xfId="0" applyFont="1" applyFill="1" applyBorder="1" applyAlignment="1">
      <alignment horizontal="center" vertical="center" textRotation="90"/>
    </xf>
    <xf numFmtId="0" fontId="2" fillId="5" borderId="40"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9" borderId="16" xfId="0" applyFont="1" applyFill="1" applyBorder="1" applyAlignment="1">
      <alignment horizontal="center" vertical="center" wrapText="1"/>
    </xf>
    <xf numFmtId="0" fontId="2" fillId="9" borderId="17"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0" fillId="0" borderId="53" xfId="0" applyBorder="1" applyAlignment="1">
      <alignment horizontal="center" vertical="center" wrapText="1"/>
    </xf>
    <xf numFmtId="0" fontId="0" fillId="0" borderId="51" xfId="0" applyBorder="1" applyAlignment="1">
      <alignment horizontal="center" vertical="center" wrapText="1"/>
    </xf>
    <xf numFmtId="0" fontId="0" fillId="0" borderId="36" xfId="0" applyBorder="1" applyAlignment="1">
      <alignment horizontal="center" vertical="center" wrapText="1"/>
    </xf>
    <xf numFmtId="0" fontId="40" fillId="0" borderId="46" xfId="0" applyFont="1" applyBorder="1" applyAlignment="1">
      <alignment horizontal="center" vertical="center"/>
    </xf>
    <xf numFmtId="0" fontId="40" fillId="0" borderId="47" xfId="0" applyFont="1" applyBorder="1" applyAlignment="1">
      <alignment horizontal="center" vertical="center"/>
    </xf>
    <xf numFmtId="0" fontId="40" fillId="0" borderId="35" xfId="0" applyFont="1" applyBorder="1" applyAlignment="1">
      <alignment horizontal="center" vertical="center"/>
    </xf>
    <xf numFmtId="0" fontId="0" fillId="0" borderId="32" xfId="0" applyBorder="1" applyAlignment="1">
      <alignment horizontal="center" vertical="center" wrapText="1"/>
    </xf>
    <xf numFmtId="0" fontId="0" fillId="0" borderId="52" xfId="0" applyBorder="1" applyAlignment="1">
      <alignment horizontal="center" vertical="center" wrapText="1"/>
    </xf>
    <xf numFmtId="0" fontId="0" fillId="0" borderId="54" xfId="0" applyBorder="1" applyAlignment="1">
      <alignment horizontal="center" vertical="center" wrapText="1"/>
    </xf>
    <xf numFmtId="0" fontId="40" fillId="0" borderId="55" xfId="0" applyFont="1" applyBorder="1" applyAlignment="1">
      <alignment horizontal="center" vertical="center"/>
    </xf>
    <xf numFmtId="0" fontId="4" fillId="9" borderId="1" xfId="0" applyFont="1" applyFill="1" applyBorder="1" applyAlignment="1">
      <alignment horizontal="center" vertical="center" wrapText="1"/>
    </xf>
    <xf numFmtId="0" fontId="0" fillId="0" borderId="43" xfId="0" applyFill="1" applyBorder="1" applyAlignment="1">
      <alignment horizontal="center" vertical="center" wrapText="1"/>
    </xf>
    <xf numFmtId="0" fontId="0" fillId="0" borderId="0" xfId="0" applyFill="1" applyBorder="1" applyAlignment="1">
      <alignment horizontal="center" vertical="center" wrapText="1"/>
    </xf>
    <xf numFmtId="0" fontId="0" fillId="0" borderId="58" xfId="0" applyBorder="1" applyAlignment="1">
      <alignment horizontal="center" vertical="center" wrapText="1"/>
    </xf>
    <xf numFmtId="0" fontId="0" fillId="0" borderId="59" xfId="0" applyBorder="1" applyAlignment="1">
      <alignment horizontal="center" vertical="center" wrapText="1"/>
    </xf>
    <xf numFmtId="0" fontId="0" fillId="0" borderId="50" xfId="0" applyBorder="1" applyAlignment="1">
      <alignment horizontal="center" vertical="center" wrapText="1"/>
    </xf>
    <xf numFmtId="0" fontId="0" fillId="0" borderId="49" xfId="0" applyBorder="1" applyAlignment="1">
      <alignment horizontal="center" vertical="center" wrapText="1"/>
    </xf>
    <xf numFmtId="0" fontId="0" fillId="0" borderId="12" xfId="0" applyBorder="1" applyAlignment="1">
      <alignment horizontal="center" vertical="center" wrapText="1"/>
    </xf>
    <xf numFmtId="0" fontId="40" fillId="0" borderId="48" xfId="0" applyFont="1" applyBorder="1" applyAlignment="1">
      <alignment horizontal="center" vertical="center"/>
    </xf>
    <xf numFmtId="0" fontId="4" fillId="5" borderId="32"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4" fillId="5" borderId="38" xfId="0" applyFont="1" applyFill="1" applyBorder="1" applyAlignment="1">
      <alignment horizontal="center" vertical="center" wrapText="1"/>
    </xf>
    <xf numFmtId="0" fontId="4" fillId="9" borderId="37" xfId="0" applyFont="1" applyFill="1" applyBorder="1" applyAlignment="1">
      <alignment horizontal="center" vertical="center" wrapText="1"/>
    </xf>
    <xf numFmtId="0" fontId="4" fillId="9" borderId="39" xfId="0" applyFont="1" applyFill="1" applyBorder="1" applyAlignment="1">
      <alignment horizontal="center" vertical="center" wrapText="1"/>
    </xf>
    <xf numFmtId="0" fontId="4" fillId="9" borderId="38" xfId="0" applyFont="1" applyFill="1" applyBorder="1" applyAlignment="1">
      <alignment horizontal="center" vertical="center" wrapText="1"/>
    </xf>
    <xf numFmtId="0" fontId="4" fillId="9" borderId="16" xfId="0" applyFont="1" applyFill="1" applyBorder="1" applyAlignment="1">
      <alignment horizontal="center" vertical="center" wrapText="1"/>
    </xf>
    <xf numFmtId="0" fontId="4" fillId="9" borderId="17" xfId="0" applyFont="1" applyFill="1" applyBorder="1" applyAlignment="1">
      <alignment horizontal="center" vertical="center" wrapText="1"/>
    </xf>
    <xf numFmtId="0" fontId="4" fillId="9" borderId="18" xfId="0" applyFont="1" applyFill="1" applyBorder="1" applyAlignment="1">
      <alignment horizontal="center" vertical="center" wrapText="1"/>
    </xf>
    <xf numFmtId="0" fontId="39" fillId="0" borderId="46" xfId="0" applyFont="1" applyBorder="1" applyAlignment="1">
      <alignment horizontal="center" vertical="center" wrapText="1"/>
    </xf>
    <xf numFmtId="0" fontId="39" fillId="0" borderId="47" xfId="0" applyFont="1" applyBorder="1" applyAlignment="1">
      <alignment horizontal="center" vertical="center" wrapText="1"/>
    </xf>
    <xf numFmtId="0" fontId="39" fillId="0" borderId="35"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12"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12" xfId="0" applyFont="1" applyBorder="1" applyAlignment="1">
      <alignment horizontal="center" vertical="center" wrapText="1"/>
    </xf>
    <xf numFmtId="0" fontId="8" fillId="0" borderId="53" xfId="0" applyFont="1" applyBorder="1" applyAlignment="1">
      <alignment horizontal="center" vertical="center" wrapText="1"/>
    </xf>
    <xf numFmtId="0" fontId="8" fillId="0" borderId="51" xfId="0" applyFont="1" applyBorder="1" applyAlignment="1">
      <alignment horizontal="center" vertical="center" wrapText="1"/>
    </xf>
    <xf numFmtId="0" fontId="8" fillId="0" borderId="36" xfId="0" applyFont="1" applyBorder="1" applyAlignment="1">
      <alignment horizontal="center" vertical="center" wrapText="1"/>
    </xf>
    <xf numFmtId="165" fontId="8" fillId="0" borderId="32" xfId="0" applyNumberFormat="1" applyFont="1" applyBorder="1" applyAlignment="1">
      <alignment horizontal="center" vertical="center" wrapText="1"/>
    </xf>
    <xf numFmtId="165" fontId="8" fillId="0" borderId="52" xfId="0" applyNumberFormat="1" applyFont="1" applyBorder="1" applyAlignment="1">
      <alignment horizontal="center" vertical="center" wrapText="1"/>
    </xf>
    <xf numFmtId="165" fontId="8" fillId="0" borderId="12" xfId="0" applyNumberFormat="1" applyFont="1" applyBorder="1" applyAlignment="1">
      <alignment horizontal="center" vertical="center" wrapText="1"/>
    </xf>
    <xf numFmtId="6" fontId="9" fillId="0" borderId="32" xfId="0" applyNumberFormat="1" applyFont="1" applyBorder="1" applyAlignment="1">
      <alignment horizontal="center" vertical="center" wrapText="1"/>
    </xf>
    <xf numFmtId="0" fontId="9" fillId="0" borderId="53"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36" xfId="0" applyFont="1" applyBorder="1" applyAlignment="1">
      <alignment horizontal="center" vertical="center" wrapText="1"/>
    </xf>
    <xf numFmtId="6" fontId="8" fillId="0" borderId="32" xfId="0" applyNumberFormat="1" applyFont="1" applyBorder="1" applyAlignment="1">
      <alignment horizontal="center" vertical="center" wrapText="1"/>
    </xf>
    <xf numFmtId="0" fontId="39" fillId="0" borderId="46" xfId="0" applyFont="1" applyFill="1" applyBorder="1" applyAlignment="1">
      <alignment horizontal="center" vertical="center" wrapText="1"/>
    </xf>
    <xf numFmtId="0" fontId="39" fillId="0" borderId="47" xfId="0" applyFont="1" applyFill="1" applyBorder="1" applyAlignment="1">
      <alignment horizontal="center" vertical="center" wrapText="1"/>
    </xf>
    <xf numFmtId="0" fontId="8" fillId="0" borderId="32" xfId="0" applyFont="1" applyFill="1" applyBorder="1" applyAlignment="1">
      <alignment horizontal="center" vertical="center" wrapText="1"/>
    </xf>
    <xf numFmtId="0" fontId="8" fillId="0" borderId="52" xfId="0" applyFont="1" applyFill="1" applyBorder="1" applyAlignment="1">
      <alignment horizontal="center" vertical="center" wrapText="1"/>
    </xf>
    <xf numFmtId="0" fontId="8" fillId="0" borderId="53" xfId="0" applyFont="1" applyFill="1" applyBorder="1" applyAlignment="1">
      <alignment horizontal="center" vertical="center" wrapText="1"/>
    </xf>
    <xf numFmtId="0" fontId="8" fillId="0" borderId="51" xfId="0" applyFont="1" applyFill="1" applyBorder="1" applyAlignment="1">
      <alignment horizontal="center" vertical="center" wrapText="1"/>
    </xf>
    <xf numFmtId="6" fontId="8" fillId="0" borderId="32" xfId="0" applyNumberFormat="1" applyFont="1" applyFill="1" applyBorder="1" applyAlignment="1">
      <alignment horizontal="center" vertical="center" wrapText="1"/>
    </xf>
    <xf numFmtId="0" fontId="39" fillId="0" borderId="61" xfId="0" applyFont="1" applyFill="1" applyBorder="1" applyAlignment="1">
      <alignment horizontal="center" vertical="center" wrapText="1"/>
    </xf>
    <xf numFmtId="0" fontId="8" fillId="0" borderId="62" xfId="0" applyFont="1" applyFill="1" applyBorder="1" applyAlignment="1">
      <alignment horizontal="center" vertical="center" wrapText="1"/>
    </xf>
    <xf numFmtId="0" fontId="8" fillId="0" borderId="63" xfId="0" applyFont="1" applyFill="1" applyBorder="1" applyAlignment="1">
      <alignment horizontal="center" vertical="center" wrapText="1"/>
    </xf>
    <xf numFmtId="0" fontId="41" fillId="0" borderId="0" xfId="0" applyFont="1" applyAlignment="1">
      <alignment horizontal="center"/>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31" fillId="5" borderId="17" xfId="0" applyFont="1" applyFill="1" applyBorder="1" applyAlignment="1">
      <alignment horizontal="center" vertical="center"/>
    </xf>
    <xf numFmtId="0" fontId="42" fillId="0" borderId="0" xfId="0" applyFont="1" applyAlignment="1">
      <alignment horizontal="center"/>
    </xf>
    <xf numFmtId="9" fontId="13" fillId="0" borderId="32" xfId="2" applyFont="1" applyBorder="1" applyAlignment="1">
      <alignment horizontal="center" vertical="center" wrapText="1"/>
    </xf>
    <xf numFmtId="9" fontId="13" fillId="0" borderId="52" xfId="2" applyFont="1" applyBorder="1" applyAlignment="1">
      <alignment horizontal="center" vertical="center" wrapText="1"/>
    </xf>
    <xf numFmtId="9" fontId="13" fillId="0" borderId="12" xfId="2" applyFont="1" applyBorder="1" applyAlignment="1">
      <alignment horizontal="center" vertical="center" wrapText="1"/>
    </xf>
    <xf numFmtId="9" fontId="13" fillId="0" borderId="32" xfId="2" applyFont="1" applyBorder="1" applyAlignment="1">
      <alignment horizontal="left" vertical="center" wrapText="1"/>
    </xf>
    <xf numFmtId="9" fontId="13" fillId="0" borderId="52" xfId="2" applyFont="1" applyBorder="1" applyAlignment="1">
      <alignment horizontal="left" vertical="center" wrapText="1"/>
    </xf>
    <xf numFmtId="9" fontId="13" fillId="0" borderId="12" xfId="2" applyFont="1" applyBorder="1" applyAlignment="1">
      <alignment horizontal="left" vertical="center" wrapText="1"/>
    </xf>
    <xf numFmtId="9" fontId="13" fillId="0" borderId="10" xfId="2" applyFont="1" applyBorder="1" applyAlignment="1">
      <alignment horizontal="center" vertical="center" wrapText="1"/>
    </xf>
    <xf numFmtId="0" fontId="6" fillId="5" borderId="10" xfId="0" applyFont="1" applyFill="1" applyBorder="1" applyAlignment="1">
      <alignment horizontal="center" vertical="center" wrapText="1"/>
    </xf>
  </cellXfs>
  <cellStyles count="5">
    <cellStyle name="Hipervínculo" xfId="4" builtinId="8"/>
    <cellStyle name="Moneda [0]" xfId="1" builtinId="7"/>
    <cellStyle name="Normal" xfId="0" builtinId="0"/>
    <cellStyle name="Normal 2" xfId="3"/>
    <cellStyle name="Porcentaje" xfId="2"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8A043"/>
      <color rgb="FFEF19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6081346</xdr:colOff>
      <xdr:row>2</xdr:row>
      <xdr:rowOff>139593</xdr:rowOff>
    </xdr:to>
    <xdr:pic>
      <xdr:nvPicPr>
        <xdr:cNvPr id="3" name="Imagen 2">
          <a:extLst>
            <a:ext uri="{FF2B5EF4-FFF2-40B4-BE49-F238E27FC236}">
              <a16:creationId xmlns:a16="http://schemas.microsoft.com/office/drawing/2014/main" id="{C8ECFCC3-5AA4-A481-0AF2-23AED975C4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36423" cy="6378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2298597</xdr:colOff>
      <xdr:row>5</xdr:row>
      <xdr:rowOff>123824</xdr:rowOff>
    </xdr:to>
    <xdr:pic>
      <xdr:nvPicPr>
        <xdr:cNvPr id="3" name="Imagen 2">
          <a:extLst>
            <a:ext uri="{FF2B5EF4-FFF2-40B4-BE49-F238E27FC236}">
              <a16:creationId xmlns:a16="http://schemas.microsoft.com/office/drawing/2014/main" id="{D2B65F70-B714-1BA6-3FE0-BB8E2F0A87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2042672" cy="10763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xdr:colOff>
      <xdr:row>12</xdr:row>
      <xdr:rowOff>123825</xdr:rowOff>
    </xdr:from>
    <xdr:to>
      <xdr:col>6</xdr:col>
      <xdr:colOff>24765</xdr:colOff>
      <xdr:row>49</xdr:row>
      <xdr:rowOff>49530</xdr:rowOff>
    </xdr:to>
    <xdr:cxnSp macro="">
      <xdr:nvCxnSpPr>
        <xdr:cNvPr id="3" name="Conector recto 2">
          <a:extLst>
            <a:ext uri="{FF2B5EF4-FFF2-40B4-BE49-F238E27FC236}">
              <a16:creationId xmlns:a16="http://schemas.microsoft.com/office/drawing/2014/main" id="{1B9990F9-5089-41FF-BE09-3A0D53E655BB}"/>
            </a:ext>
          </a:extLst>
        </xdr:cNvPr>
        <xdr:cNvCxnSpPr/>
      </xdr:nvCxnSpPr>
      <xdr:spPr>
        <a:xfrm>
          <a:off x="11951970" y="2505075"/>
          <a:ext cx="7620" cy="11870055"/>
        </a:xfrm>
        <a:prstGeom prst="line">
          <a:avLst/>
        </a:prstGeom>
        <a:ln w="19050">
          <a:solidFill>
            <a:schemeClr val="bg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0</xdr:colOff>
      <xdr:row>0</xdr:row>
      <xdr:rowOff>38100</xdr:rowOff>
    </xdr:from>
    <xdr:to>
      <xdr:col>17</xdr:col>
      <xdr:colOff>76199</xdr:colOff>
      <xdr:row>6</xdr:row>
      <xdr:rowOff>164398</xdr:rowOff>
    </xdr:to>
    <xdr:pic>
      <xdr:nvPicPr>
        <xdr:cNvPr id="8" name="Imagen 7">
          <a:extLst>
            <a:ext uri="{FF2B5EF4-FFF2-40B4-BE49-F238E27FC236}">
              <a16:creationId xmlns:a16="http://schemas.microsoft.com/office/drawing/2014/main" id="{B6FF5039-3270-520F-984B-903ED3C913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4201774" cy="12692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1162049</xdr:colOff>
      <xdr:row>3</xdr:row>
      <xdr:rowOff>61020</xdr:rowOff>
    </xdr:to>
    <xdr:pic>
      <xdr:nvPicPr>
        <xdr:cNvPr id="3" name="Imagen 2">
          <a:extLst>
            <a:ext uri="{FF2B5EF4-FFF2-40B4-BE49-F238E27FC236}">
              <a16:creationId xmlns:a16="http://schemas.microsoft.com/office/drawing/2014/main" id="{816D6B7C-651F-AC18-5230-C4D118A712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077074" cy="6325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4</xdr:col>
      <xdr:colOff>933450</xdr:colOff>
      <xdr:row>2</xdr:row>
      <xdr:rowOff>132290</xdr:rowOff>
    </xdr:to>
    <xdr:pic>
      <xdr:nvPicPr>
        <xdr:cNvPr id="3" name="Imagen 2">
          <a:extLst>
            <a:ext uri="{FF2B5EF4-FFF2-40B4-BE49-F238E27FC236}">
              <a16:creationId xmlns:a16="http://schemas.microsoft.com/office/drawing/2014/main" id="{2EFA0018-5583-6EEB-A16E-9E4ECC9BBD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7625"/>
          <a:ext cx="5210175" cy="4656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11206</xdr:rowOff>
    </xdr:from>
    <xdr:to>
      <xdr:col>1</xdr:col>
      <xdr:colOff>1692088</xdr:colOff>
      <xdr:row>5</xdr:row>
      <xdr:rowOff>148</xdr:rowOff>
    </xdr:to>
    <xdr:pic>
      <xdr:nvPicPr>
        <xdr:cNvPr id="3" name="Imagen 2">
          <a:extLst>
            <a:ext uri="{FF2B5EF4-FFF2-40B4-BE49-F238E27FC236}">
              <a16:creationId xmlns:a16="http://schemas.microsoft.com/office/drawing/2014/main" id="{1FE44029-6B58-2F51-D8DB-1DBAEEB5751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191"/>
        <a:stretch/>
      </xdr:blipFill>
      <xdr:spPr>
        <a:xfrm>
          <a:off x="1" y="11206"/>
          <a:ext cx="2297205" cy="941442"/>
        </a:xfrm>
        <a:prstGeom prst="rect">
          <a:avLst/>
        </a:prstGeom>
      </xdr:spPr>
    </xdr:pic>
    <xdr:clientData/>
  </xdr:twoCellAnchor>
  <xdr:twoCellAnchor editAs="oneCell">
    <xdr:from>
      <xdr:col>21</xdr:col>
      <xdr:colOff>56029</xdr:colOff>
      <xdr:row>0</xdr:row>
      <xdr:rowOff>0</xdr:rowOff>
    </xdr:from>
    <xdr:to>
      <xdr:col>26</xdr:col>
      <xdr:colOff>186021</xdr:colOff>
      <xdr:row>4</xdr:row>
      <xdr:rowOff>190088</xdr:rowOff>
    </xdr:to>
    <xdr:pic>
      <xdr:nvPicPr>
        <xdr:cNvPr id="5" name="Imagen 4">
          <a:extLst>
            <a:ext uri="{FF2B5EF4-FFF2-40B4-BE49-F238E27FC236}">
              <a16:creationId xmlns:a16="http://schemas.microsoft.com/office/drawing/2014/main" id="{834FE996-4FE8-2DE5-F07C-C28C8A969CC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4578" r="1"/>
        <a:stretch/>
      </xdr:blipFill>
      <xdr:spPr>
        <a:xfrm>
          <a:off x="17660470" y="0"/>
          <a:ext cx="1642786" cy="952088"/>
        </a:xfrm>
        <a:prstGeom prst="rect">
          <a:avLst/>
        </a:prstGeom>
      </xdr:spPr>
    </xdr:pic>
    <xdr:clientData/>
  </xdr:twoCellAnchor>
  <xdr:twoCellAnchor editAs="oneCell">
    <xdr:from>
      <xdr:col>0</xdr:col>
      <xdr:colOff>1</xdr:colOff>
      <xdr:row>0</xdr:row>
      <xdr:rowOff>11206</xdr:rowOff>
    </xdr:from>
    <xdr:to>
      <xdr:col>1</xdr:col>
      <xdr:colOff>1687605</xdr:colOff>
      <xdr:row>5</xdr:row>
      <xdr:rowOff>148</xdr:rowOff>
    </xdr:to>
    <xdr:pic>
      <xdr:nvPicPr>
        <xdr:cNvPr id="4" name="Imagen 3">
          <a:extLst>
            <a:ext uri="{FF2B5EF4-FFF2-40B4-BE49-F238E27FC236}">
              <a16:creationId xmlns:a16="http://schemas.microsoft.com/office/drawing/2014/main" id="{1FE44029-6B58-2F51-D8DB-1DBAEEB5751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191"/>
        <a:stretch/>
      </xdr:blipFill>
      <xdr:spPr>
        <a:xfrm>
          <a:off x="1" y="11206"/>
          <a:ext cx="2292162" cy="941442"/>
        </a:xfrm>
        <a:prstGeom prst="rect">
          <a:avLst/>
        </a:prstGeom>
      </xdr:spPr>
    </xdr:pic>
    <xdr:clientData/>
  </xdr:twoCellAnchor>
  <xdr:twoCellAnchor editAs="oneCell">
    <xdr:from>
      <xdr:col>21</xdr:col>
      <xdr:colOff>56029</xdr:colOff>
      <xdr:row>0</xdr:row>
      <xdr:rowOff>0</xdr:rowOff>
    </xdr:from>
    <xdr:to>
      <xdr:col>26</xdr:col>
      <xdr:colOff>186020</xdr:colOff>
      <xdr:row>4</xdr:row>
      <xdr:rowOff>190088</xdr:rowOff>
    </xdr:to>
    <xdr:pic>
      <xdr:nvPicPr>
        <xdr:cNvPr id="6" name="Imagen 5">
          <a:extLst>
            <a:ext uri="{FF2B5EF4-FFF2-40B4-BE49-F238E27FC236}">
              <a16:creationId xmlns:a16="http://schemas.microsoft.com/office/drawing/2014/main" id="{834FE996-4FE8-2DE5-F07C-C28C8A969CC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4578" r="1"/>
        <a:stretch/>
      </xdr:blipFill>
      <xdr:spPr>
        <a:xfrm>
          <a:off x="25925929" y="0"/>
          <a:ext cx="1653991" cy="9520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2809875</xdr:colOff>
      <xdr:row>2</xdr:row>
      <xdr:rowOff>145958</xdr:rowOff>
    </xdr:to>
    <xdr:pic>
      <xdr:nvPicPr>
        <xdr:cNvPr id="3" name="Imagen 2">
          <a:extLst>
            <a:ext uri="{FF2B5EF4-FFF2-40B4-BE49-F238E27FC236}">
              <a16:creationId xmlns:a16="http://schemas.microsoft.com/office/drawing/2014/main" id="{F686843D-F79C-85F8-3E2F-45DFA75011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895975" cy="52695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1209675</xdr:colOff>
      <xdr:row>3</xdr:row>
      <xdr:rowOff>186162</xdr:rowOff>
    </xdr:to>
    <xdr:pic>
      <xdr:nvPicPr>
        <xdr:cNvPr id="3" name="Imagen 2">
          <a:extLst>
            <a:ext uri="{FF2B5EF4-FFF2-40B4-BE49-F238E27FC236}">
              <a16:creationId xmlns:a16="http://schemas.microsoft.com/office/drawing/2014/main" id="{FEEF0BDB-EAA8-3353-7FC2-597D115083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477250" cy="7576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2796207</xdr:colOff>
      <xdr:row>2</xdr:row>
      <xdr:rowOff>104775</xdr:rowOff>
    </xdr:to>
    <xdr:pic>
      <xdr:nvPicPr>
        <xdr:cNvPr id="3" name="Imagen 2">
          <a:extLst>
            <a:ext uri="{FF2B5EF4-FFF2-40B4-BE49-F238E27FC236}">
              <a16:creationId xmlns:a16="http://schemas.microsoft.com/office/drawing/2014/main" id="{FF45945B-C47E-86A6-B5E2-EDA062C7D9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525"/>
          <a:ext cx="5968032" cy="5334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638174</xdr:colOff>
      <xdr:row>5</xdr:row>
      <xdr:rowOff>34164</xdr:rowOff>
    </xdr:to>
    <xdr:pic>
      <xdr:nvPicPr>
        <xdr:cNvPr id="3" name="Imagen 2">
          <a:extLst>
            <a:ext uri="{FF2B5EF4-FFF2-40B4-BE49-F238E27FC236}">
              <a16:creationId xmlns:a16="http://schemas.microsoft.com/office/drawing/2014/main" id="{00F547AA-7B82-513C-F12A-9BFA7EA241B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039474" cy="98666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2581274</xdr:colOff>
      <xdr:row>4</xdr:row>
      <xdr:rowOff>123824</xdr:rowOff>
    </xdr:to>
    <xdr:pic>
      <xdr:nvPicPr>
        <xdr:cNvPr id="4" name="Imagen 3">
          <a:extLst>
            <a:ext uri="{FF2B5EF4-FFF2-40B4-BE49-F238E27FC236}">
              <a16:creationId xmlns:a16="http://schemas.microsoft.com/office/drawing/2014/main" id="{1A15DCF5-4050-4DB7-B0E0-D4A3D7D3C9E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3" r="1"/>
        <a:stretch/>
      </xdr:blipFill>
      <xdr:spPr>
        <a:xfrm>
          <a:off x="0" y="0"/>
          <a:ext cx="10906124" cy="8858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1581150</xdr:colOff>
      <xdr:row>4</xdr:row>
      <xdr:rowOff>133350</xdr:rowOff>
    </xdr:to>
    <xdr:pic>
      <xdr:nvPicPr>
        <xdr:cNvPr id="3" name="Imagen 2">
          <a:extLst>
            <a:ext uri="{FF2B5EF4-FFF2-40B4-BE49-F238E27FC236}">
              <a16:creationId xmlns:a16="http://schemas.microsoft.com/office/drawing/2014/main" id="{EEE902B6-75D6-A156-6038-05B19DA698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906125" cy="895350"/>
        </a:xfrm>
        <a:prstGeom prst="rect">
          <a:avLst/>
        </a:prstGeom>
      </xdr:spPr>
    </xdr:pic>
    <xdr:clientData/>
  </xdr:twoCellAnchor>
  <xdr:twoCellAnchor editAs="oneCell">
    <xdr:from>
      <xdr:col>0</xdr:col>
      <xdr:colOff>0</xdr:colOff>
      <xdr:row>0</xdr:row>
      <xdr:rowOff>0</xdr:rowOff>
    </xdr:from>
    <xdr:to>
      <xdr:col>5</xdr:col>
      <xdr:colOff>1584512</xdr:colOff>
      <xdr:row>4</xdr:row>
      <xdr:rowOff>133350</xdr:rowOff>
    </xdr:to>
    <xdr:pic>
      <xdr:nvPicPr>
        <xdr:cNvPr id="5" name="Imagen 4">
          <a:extLst>
            <a:ext uri="{FF2B5EF4-FFF2-40B4-BE49-F238E27FC236}">
              <a16:creationId xmlns:a16="http://schemas.microsoft.com/office/drawing/2014/main" id="{EEE902B6-75D6-A156-6038-05B19DA698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909487" cy="8953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838199</xdr:colOff>
      <xdr:row>4</xdr:row>
      <xdr:rowOff>137830</xdr:rowOff>
    </xdr:to>
    <xdr:pic>
      <xdr:nvPicPr>
        <xdr:cNvPr id="3" name="Imagen 2">
          <a:extLst>
            <a:ext uri="{FF2B5EF4-FFF2-40B4-BE49-F238E27FC236}">
              <a16:creationId xmlns:a16="http://schemas.microsoft.com/office/drawing/2014/main" id="{0EFA2F5F-DC3B-1DED-7E46-4EA88D34B6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67924" cy="8998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3</xdr:row>
      <xdr:rowOff>123166</xdr:rowOff>
    </xdr:to>
    <xdr:pic>
      <xdr:nvPicPr>
        <xdr:cNvPr id="3" name="Imagen 2">
          <a:extLst>
            <a:ext uri="{FF2B5EF4-FFF2-40B4-BE49-F238E27FC236}">
              <a16:creationId xmlns:a16="http://schemas.microsoft.com/office/drawing/2014/main" id="{36079272-6160-9B21-EFAF-AD33F18DAA1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431"/>
        <a:stretch/>
      </xdr:blipFill>
      <xdr:spPr>
        <a:xfrm>
          <a:off x="0" y="190500"/>
          <a:ext cx="1676400" cy="694666"/>
        </a:xfrm>
        <a:prstGeom prst="rect">
          <a:avLst/>
        </a:prstGeom>
      </xdr:spPr>
    </xdr:pic>
    <xdr:clientData/>
  </xdr:twoCellAnchor>
  <xdr:twoCellAnchor editAs="oneCell">
    <xdr:from>
      <xdr:col>13</xdr:col>
      <xdr:colOff>1000125</xdr:colOff>
      <xdr:row>0</xdr:row>
      <xdr:rowOff>0</xdr:rowOff>
    </xdr:from>
    <xdr:to>
      <xdr:col>14</xdr:col>
      <xdr:colOff>1066800</xdr:colOff>
      <xdr:row>3</xdr:row>
      <xdr:rowOff>157899</xdr:rowOff>
    </xdr:to>
    <xdr:pic>
      <xdr:nvPicPr>
        <xdr:cNvPr id="5" name="Imagen 4">
          <a:extLst>
            <a:ext uri="{FF2B5EF4-FFF2-40B4-BE49-F238E27FC236}">
              <a16:creationId xmlns:a16="http://schemas.microsoft.com/office/drawing/2014/main" id="{10F46050-0F2A-206A-FDB7-57E62C471BF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294"/>
        <a:stretch/>
      </xdr:blipFill>
      <xdr:spPr>
        <a:xfrm>
          <a:off x="18468975" y="95249"/>
          <a:ext cx="1200150" cy="72939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1847849</xdr:colOff>
      <xdr:row>3</xdr:row>
      <xdr:rowOff>188716</xdr:rowOff>
    </xdr:to>
    <xdr:pic>
      <xdr:nvPicPr>
        <xdr:cNvPr id="3" name="Imagen 2">
          <a:extLst>
            <a:ext uri="{FF2B5EF4-FFF2-40B4-BE49-F238E27FC236}">
              <a16:creationId xmlns:a16="http://schemas.microsoft.com/office/drawing/2014/main" id="{E68C16C8-6393-C5DD-5D09-C2F8B87F43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505824" cy="76021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495300</xdr:colOff>
      <xdr:row>4</xdr:row>
      <xdr:rowOff>43335</xdr:rowOff>
    </xdr:to>
    <xdr:pic>
      <xdr:nvPicPr>
        <xdr:cNvPr id="3" name="Imagen 2">
          <a:extLst>
            <a:ext uri="{FF2B5EF4-FFF2-40B4-BE49-F238E27FC236}">
              <a16:creationId xmlns:a16="http://schemas.microsoft.com/office/drawing/2014/main" id="{87BAC501-3D1E-9C26-0E59-988A3487601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542"/>
        <a:stretch/>
      </xdr:blipFill>
      <xdr:spPr>
        <a:xfrm>
          <a:off x="0" y="0"/>
          <a:ext cx="1933575" cy="805335"/>
        </a:xfrm>
        <a:prstGeom prst="rect">
          <a:avLst/>
        </a:prstGeom>
      </xdr:spPr>
    </xdr:pic>
    <xdr:clientData/>
  </xdr:twoCellAnchor>
  <xdr:twoCellAnchor editAs="oneCell">
    <xdr:from>
      <xdr:col>11</xdr:col>
      <xdr:colOff>285750</xdr:colOff>
      <xdr:row>0</xdr:row>
      <xdr:rowOff>28575</xdr:rowOff>
    </xdr:from>
    <xdr:to>
      <xdr:col>12</xdr:col>
      <xdr:colOff>838199</xdr:colOff>
      <xdr:row>4</xdr:row>
      <xdr:rowOff>71910</xdr:rowOff>
    </xdr:to>
    <xdr:pic>
      <xdr:nvPicPr>
        <xdr:cNvPr id="4" name="Imagen 3">
          <a:extLst>
            <a:ext uri="{FF2B5EF4-FFF2-40B4-BE49-F238E27FC236}">
              <a16:creationId xmlns:a16="http://schemas.microsoft.com/office/drawing/2014/main" id="{8EE8A025-C861-4E32-B8CC-33049532059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200" r="212"/>
        <a:stretch/>
      </xdr:blipFill>
      <xdr:spPr>
        <a:xfrm>
          <a:off x="11915775" y="28575"/>
          <a:ext cx="1314449" cy="8053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1377263</xdr:colOff>
      <xdr:row>4</xdr:row>
      <xdr:rowOff>119273</xdr:rowOff>
    </xdr:to>
    <xdr:pic>
      <xdr:nvPicPr>
        <xdr:cNvPr id="3" name="Imagen 2">
          <a:extLst>
            <a:ext uri="{FF2B5EF4-FFF2-40B4-BE49-F238E27FC236}">
              <a16:creationId xmlns:a16="http://schemas.microsoft.com/office/drawing/2014/main" id="{DA29644D-1574-07AD-8EC2-5CC3B5EC20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975506" cy="89157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674481</xdr:colOff>
      <xdr:row>2</xdr:row>
      <xdr:rowOff>114300</xdr:rowOff>
    </xdr:to>
    <xdr:pic>
      <xdr:nvPicPr>
        <xdr:cNvPr id="5" name="Imagen 4">
          <a:extLst>
            <a:ext uri="{FF2B5EF4-FFF2-40B4-BE49-F238E27FC236}">
              <a16:creationId xmlns:a16="http://schemas.microsoft.com/office/drawing/2014/main" id="{25B77D56-0135-ACD5-B061-8E48733EFE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541756" cy="4953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unicipiochia-my.sharepoint.com/personal/yesica_vanegas_chia_gov_co/Documents/Documentos%20Compartidos%20para%20Editar/Anexo%201%20Of.%20Tic%20Diagnostico%20Tramites%20SU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liany/Trabajo%20alcald&#237;a/Evidencias%20compromisos%202024-2025/Funcionales/Gobierno%20Digital/PETI/LevantamientoInformaci&#243;n/NORMOGRAMA%20REVISION%20%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tas parametricas"/>
      <sheetName val="Calificaciones Sesión 4"/>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MOGRAMA REVISION"/>
    </sheetNames>
    <sheetDataSet>
      <sheetData sheetId="0">
        <row r="75">
          <cell r="F75" t="str">
            <v xml:space="preserve">Interna  </v>
          </cell>
          <cell r="G75" t="str">
            <v>Por medio del cual se reglamenta específicamente el despliegue de infraestructura de telecomunicaciones en el municipio de chía, se deroga el decreto municipal 44 de 2015 y se dictan otras disposiciones</v>
          </cell>
        </row>
        <row r="76">
          <cell r="F76" t="str">
            <v xml:space="preserve">Interna  </v>
          </cell>
          <cell r="G76" t="str">
            <v>Por medio del cual se adopta la normatividad general relacionada con el despliegue de infraestructura de telecomunicaciones en el municipio de Chía, se autoriza al Alcalde para efectuar su reglamentación de acuerdo a su regulación vigente y se dictan otras disposiciones</v>
          </cell>
        </row>
        <row r="77">
          <cell r="F77" t="str">
            <v>Externa</v>
          </cell>
          <cell r="G77" t="str">
            <v>Por el cual se modifica parcialmente el Decreto 1077 de 2015 Único Reglamentario del Sector Vivienda, Ciudad y Territorio, en lo relacionado con el estudio, trámite y expedición de las licencias urbanísticas y se dictan otras disposicione</v>
          </cell>
        </row>
        <row r="78">
          <cell r="F78" t="str">
            <v>Externa</v>
          </cell>
          <cell r="G78" t="str">
            <v>Ley de Internet como servicio público esencial y universal o por medio de la cual se modifica la Ley 1341 de 2009 y se dictan otras disposiciones.</v>
          </cell>
        </row>
        <row r="79">
          <cell r="F79" t="str">
            <v>Interna</v>
          </cell>
          <cell r="G79" t="str">
            <v>Por medio del cual se establecen los factores de subsidio y aporte solidario para los servicios públicos domiciliarios de acueducto, alcantarillado y aseo del municipio de Chía</v>
          </cell>
        </row>
        <row r="80">
          <cell r="F80" t="str">
            <v>Interna</v>
          </cell>
          <cell r="G80" t="str">
            <v>Por la cual se adopta el reglamento interno del comité para el mínimo vital de agua potable del municipio de Chía</v>
          </cell>
        </row>
        <row r="81">
          <cell r="F81" t="str">
            <v>Interna</v>
          </cell>
          <cell r="G81" t="str">
            <v>Por el cual se reglamenta el procedimiento y la metodología para la definición y selección de los beneficiarios del programa "Minimo vital del agua potable y el desarrollo de su implementación en el municipio de Chía</v>
          </cell>
        </row>
        <row r="82">
          <cell r="F82" t="str">
            <v>Interna</v>
          </cell>
          <cell r="G82" t="str">
            <v>Por medio del cual se establecen los parámetros del proyecto de mínimo vital de agua potable y se autoriza al acalde para reglamentar su implementación en el municipio de Chía</v>
          </cell>
        </row>
        <row r="83">
          <cell r="F83" t="str">
            <v>Externa</v>
          </cell>
          <cell r="G83" t="str">
            <v>Por la cual se moderniza el sector de las Tecnologías de la Información y las Comunicaciones TIC), se distribuyen competencias, se crea un regulador único y se dictan otras disposiciones.</v>
          </cell>
        </row>
        <row r="84">
          <cell r="F84" t="str">
            <v>Externa</v>
          </cell>
          <cell r="G84" t="str">
            <v>Por el cual se dictan disposiciones relacionadas con los límites de exposición de las personas a los campos electromagnéticos generados por estaciones de radiocomunicaciones y se subroga el Capítulo 5 del Título 2 de la Parte 2 del Libro 2 del Decreto 1078 de 2015, Decreto único Reglamentario del sector de Tecnologías de la Información y las Comunicaciones.</v>
          </cell>
        </row>
        <row r="85">
          <cell r="F85" t="str">
            <v>Externa</v>
          </cell>
          <cell r="G85" t="str">
            <v>Por el cual se modifica y adiciona la Sección 1, Capítulo 6 del Título III del Libro 2 del Decreto Único Reglamentario del Sector Administrativo de Minas y Energía, 1073 de 2015, relacionado con la prestación del servicio de alumbrado público</v>
          </cell>
        </row>
        <row r="86">
          <cell r="F86" t="str">
            <v>Interna</v>
          </cell>
          <cell r="G86" t="str">
            <v>Por medio del cual se expide el estatuto de rentas, se adiciona el procedimiento tributario y el régimen de sanciones para el municipio de chía Cundinamarca y se dictan otras disposiciones</v>
          </cell>
        </row>
        <row r="87">
          <cell r="F87" t="str">
            <v xml:space="preserve">Externa </v>
          </cell>
          <cell r="G87" t="str">
            <v>Por el cual se modifica y adiciona el Decreto número 1077 de 2015 en lo relativo con el esquema de la actividad de aprovechamiento del servicio público de aseo y el régimen transitorio para la formalización de los recicladores de oficio, y se dictan otras disposiciones.</v>
          </cell>
        </row>
        <row r="90">
          <cell r="F90" t="str">
            <v>Externa</v>
          </cell>
          <cell r="G90" t="str">
            <v>Por medio del cual se expide el Decreto Único Reglamentario del Sector Administrativo de Minas y Energía</v>
          </cell>
        </row>
        <row r="91">
          <cell r="F91" t="str">
            <v>Externa</v>
          </cell>
          <cell r="G91" t="str">
            <v>Por la cual se adoptan medidas y disposiciones para los proyectos de infraestructura de transporte y se conceden facultades extraordinarias.</v>
          </cell>
        </row>
        <row r="92">
          <cell r="F92" t="str">
            <v>Externa</v>
          </cell>
          <cell r="G92" t="str">
            <v>Por la cual se definen principios y conceptos sobre la sociedad de la información y la organización de las Tecnologías de la Información y las Comunicaciones –TIC–, se crea la Agencia Nacional de Espectro y se dictan otras disposicione</v>
          </cell>
        </row>
        <row r="93">
          <cell r="F93" t="str">
            <v>Externa</v>
          </cell>
          <cell r="G93" t="str">
            <v>Por medio de la cual se introducen medidas para la eficiencia y la transparencia en la Ley 80 de 1993 y se dictan otras disposiciones generales sobre la contratación con Recursos Públicos.</v>
          </cell>
        </row>
        <row r="94">
          <cell r="F94" t="str">
            <v xml:space="preserve">Externa </v>
          </cell>
          <cell r="G94" t="str">
            <v>Por el cual se regula la prestación del servicio de alumbrado público</v>
          </cell>
        </row>
        <row r="95">
          <cell r="F95" t="str">
            <v xml:space="preserve">Externa </v>
          </cell>
          <cell r="G95" t="str">
            <v>Por la cual se modifican parcialmente las Leyes 142, 143 de 1994, 223 de 1995 y 286 de 1996</v>
          </cell>
        </row>
        <row r="96">
          <cell r="F96" t="str">
            <v>Interna</v>
          </cell>
          <cell r="G96" t="str">
            <v>Por medio del cual se crea el fondo de solidaridad y redistribución de ingresos, ordenado en la Ley 142 de 1994</v>
          </cell>
        </row>
        <row r="97">
          <cell r="F97" t="str">
            <v>Externa</v>
          </cell>
          <cell r="G97" t="str">
            <v>Por la cual se establece el régimen de los servicios públicos domiciliarios y se dictan otras disposiciones</v>
          </cell>
        </row>
        <row r="98">
          <cell r="F98" t="str">
            <v>Externa</v>
          </cell>
          <cell r="G98" t="str">
            <v>Por la cual se dictan normas tendientes a modernizar la organización y el funcionamiento de los municipios</v>
          </cell>
        </row>
      </sheetData>
    </sheetDataSet>
  </externalBook>
</externalLink>
</file>

<file path=xl/persons/person.xml><?xml version="1.0" encoding="utf-8"?>
<personList xmlns="http://schemas.microsoft.com/office/spreadsheetml/2018/threadedcomments" xmlns:x="http://schemas.openxmlformats.org/spreadsheetml/2006/main">
  <person displayName="Claudia Milena Rodriguez Alvarez" id="{2462CBCE-97AB-4180-B057-9AC98E3BE7BF}" userId="S::cmrodriguez@mintic.gov.co::5e218516-3302-4eb0-977b-11f1aa582380" providerId="AD"/>
  <person displayName="Claudia Milena Rodriguez Alvarez" id="{9C370CB9-8FAF-41B7-ACE2-3A73AB08B987}" userId="S::ClaudiaRodriguez@supertransporte.gov.co::70af90f2-35f1-434f-88a7-d1bc45233e1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8" dT="2023-08-25T20:36:10.20" personId="{2462CBCE-97AB-4180-B057-9AC98E3BE7BF}" id="{B5B6759E-DDC1-4CD2-97E1-1C2BDFC35F88}">
    <text>Liste las personas que trabajaran en el levantamiento, análisis y construcción del PETI. Para cada persona identifique el rol que va a despeñar y el àrea a la que pertenece</text>
  </threadedComment>
</ThreadedComments>
</file>

<file path=xl/threadedComments/threadedComment2.xml><?xml version="1.0" encoding="utf-8"?>
<ThreadedComments xmlns="http://schemas.microsoft.com/office/spreadsheetml/2018/threadedcomments" xmlns:x="http://schemas.openxmlformats.org/spreadsheetml/2006/main">
  <threadedComment ref="C10" dT="2023-08-25T22:52:35.50" personId="{2462CBCE-97AB-4180-B057-9AC98E3BE7BF}" id="{A074A945-F438-484F-ADA9-3E7491594C08}">
    <text>Las actividades son de ejemplo, la entidad puede utilizarlas complementarlas o eliminar las que considere que no aplican</text>
  </threadedComment>
</ThreadedComments>
</file>

<file path=xl/threadedComments/threadedComment3.xml><?xml version="1.0" encoding="utf-8"?>
<ThreadedComments xmlns="http://schemas.microsoft.com/office/spreadsheetml/2018/threadedcomments" xmlns:x="http://schemas.openxmlformats.org/spreadsheetml/2006/main">
  <threadedComment ref="J7" dT="2023-08-28T20:33:52.37" personId="{2462CBCE-97AB-4180-B057-9AC98E3BE7BF}" id="{18A83D7B-2E8A-4AE7-9DAC-18DBF05574D7}">
    <text xml:space="preserve">Aquí se debe indicar los sistemas de información y aplicaciones </text>
  </threadedComment>
  <threadedComment ref="G8" dT="2023-08-28T20:34:50.77" personId="{2462CBCE-97AB-4180-B057-9AC98E3BE7BF}" id="{AB4DD725-A25B-4081-B18B-263B0ADAA7E3}">
    <text>Se debe indicar con una T, P, el sistema que apoya el proceso</text>
  </threadedComment>
</ThreadedComments>
</file>

<file path=xl/threadedComments/threadedComment4.xml><?xml version="1.0" encoding="utf-8"?>
<ThreadedComments xmlns="http://schemas.microsoft.com/office/spreadsheetml/2018/threadedcomments" xmlns:x="http://schemas.openxmlformats.org/spreadsheetml/2006/main">
  <threadedComment ref="T8" dT="2023-09-25T19:34:27.57" personId="{2462CBCE-97AB-4180-B057-9AC98E3BE7BF}" id="{50538820-CA89-459B-9812-D101080A231C}">
    <text>Indicar el nombre del canal</text>
  </threadedComment>
</ThreadedComments>
</file>

<file path=xl/threadedComments/threadedComment5.xml><?xml version="1.0" encoding="utf-8"?>
<ThreadedComments xmlns="http://schemas.microsoft.com/office/spreadsheetml/2018/threadedcomments" xmlns:x="http://schemas.openxmlformats.org/spreadsheetml/2006/main">
  <threadedComment ref="E6" dT="2023-08-29T20:42:49.06" personId="{2462CBCE-97AB-4180-B057-9AC98E3BE7BF}" id="{22BF39EE-4466-44DC-908B-9E52C3E0D473}">
    <text>Indicar si interna o externa</text>
  </threadedComment>
</ThreadedComments>
</file>

<file path=xl/threadedComments/threadedComment6.xml><?xml version="1.0" encoding="utf-8"?>
<ThreadedComments xmlns="http://schemas.microsoft.com/office/spreadsheetml/2018/threadedcomments" xmlns:x="http://schemas.openxmlformats.org/spreadsheetml/2006/main">
  <threadedComment ref="D7" dT="2023-08-29T21:18:00.97" personId="{2462CBCE-97AB-4180-B057-9AC98E3BE7BF}" id="{9387AE28-ED71-4F0B-9B8F-7082D8D2AD93}">
    <text xml:space="preserve">Indicar la obligacion o responsabilidad e indicar el articulo </text>
  </threadedComment>
</ThreadedComments>
</file>

<file path=xl/threadedComments/threadedComment7.xml><?xml version="1.0" encoding="utf-8"?>
<ThreadedComments xmlns="http://schemas.microsoft.com/office/spreadsheetml/2018/threadedcomments" xmlns:x="http://schemas.openxmlformats.org/spreadsheetml/2006/main">
  <threadedComment ref="E9" dT="2023-09-25T16:00:28.55" personId="{2462CBCE-97AB-4180-B057-9AC98E3BE7BF}" id="{02FF1250-2725-4B41-BD66-F1E206C460D0}">
    <text xml:space="preserve">Adicione servicios, tramites o proceso que puedan ser mejorados haciendo uso de la tecnología identificada en la fila. </text>
  </threadedComment>
  <threadedComment ref="A24" dT="2023-09-25T16:01:30.99" personId="{2462CBCE-97AB-4180-B057-9AC98E3BE7BF}" id="{92B34008-BC81-4F62-9F0B-74D5C5075DAA}">
    <text>Adiciones otras tecnologías emergentes o nuevas que puedan contribuir a la mejora del servicio, tramite con el proceso</text>
  </threadedComment>
</ThreadedComments>
</file>

<file path=xl/threadedComments/threadedComment8.xml><?xml version="1.0" encoding="utf-8"?>
<ThreadedComments xmlns="http://schemas.microsoft.com/office/spreadsheetml/2018/threadedcomments" xmlns:x="http://schemas.openxmlformats.org/spreadsheetml/2006/main">
  <threadedComment ref="D7" dT="2023-09-26T14:13:27.28" personId="{2462CBCE-97AB-4180-B057-9AC98E3BE7BF}" id="{BF8D7C81-2222-46FF-B1C3-A77B8EC2AD0E}">
    <text>Se recomienda que las acciones de crear se coloquen en letra verde, las de eliminar en letra rojo y las de modificar en letra azul</text>
  </threadedComment>
</ThreadedComments>
</file>

<file path=xl/threadedComments/threadedComment9.xml><?xml version="1.0" encoding="utf-8"?>
<ThreadedComments xmlns="http://schemas.microsoft.com/office/spreadsheetml/2018/threadedcomments" xmlns:x="http://schemas.openxmlformats.org/spreadsheetml/2006/main">
  <threadedComment ref="C8" dT="2020-11-10T23:31:01.26" personId="{9C370CB9-8FAF-41B7-ACE2-3A73AB08B987}" id="{632F6234-A4D8-419C-AD92-D7C336379A0B}">
    <text>eficiencia , calidad y eficacia</text>
  </threadedComment>
  <threadedComment ref="D8" dT="2023-09-26T03:04:43.93" personId="{2462CBCE-97AB-4180-B057-9AC98E3BE7BF}" id="{115114CF-2DEB-4685-A6D9-ED5D679D4333}">
    <text>Estrategico, de proyectos, de operación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diplan@chia.gov.co" TargetMode="External"/><Relationship Id="rId13" Type="http://schemas.microsoft.com/office/2017/10/relationships/threadedComment" Target="../threadedComments/threadedComment1.xml"/><Relationship Id="rId3" Type="http://schemas.openxmlformats.org/officeDocument/2006/relationships/hyperlink" Target="mailto:john.guerrero@chia.gov.co" TargetMode="External"/><Relationship Id="rId7" Type="http://schemas.openxmlformats.org/officeDocument/2006/relationships/hyperlink" Target="mailto:nestor.hernandez@chia.gov.co" TargetMode="External"/><Relationship Id="rId12" Type="http://schemas.openxmlformats.org/officeDocument/2006/relationships/comments" Target="../comments1.xml"/><Relationship Id="rId2" Type="http://schemas.openxmlformats.org/officeDocument/2006/relationships/hyperlink" Target="mailto:gustavo.carvajal@chia.gov.co" TargetMode="External"/><Relationship Id="rId1" Type="http://schemas.openxmlformats.org/officeDocument/2006/relationships/hyperlink" Target="mailto:eliany.montejo@chia.gov.co" TargetMode="External"/><Relationship Id="rId6" Type="http://schemas.openxmlformats.org/officeDocument/2006/relationships/hyperlink" Target="mailto:olga.rojas@chia.gov.co" TargetMode="External"/><Relationship Id="rId11" Type="http://schemas.openxmlformats.org/officeDocument/2006/relationships/vmlDrawing" Target="../drawings/vmlDrawing1.vml"/><Relationship Id="rId5" Type="http://schemas.openxmlformats.org/officeDocument/2006/relationships/hyperlink" Target="mailto:angela.rosas@chia.gov.co" TargetMode="External"/><Relationship Id="rId10" Type="http://schemas.openxmlformats.org/officeDocument/2006/relationships/drawing" Target="../drawings/drawing2.xml"/><Relationship Id="rId4" Type="http://schemas.openxmlformats.org/officeDocument/2006/relationships/hyperlink" Target="mailto:julian.diaz@chia.gov.co"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microsoft.com/office/2017/10/relationships/threadedComment" Target="../threadedComments/threadedComment3.xml"/><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6" Type="http://schemas.openxmlformats.org/officeDocument/2006/relationships/hyperlink" Target="https://visorsuit.funcionpublica.gov.co/auth/visor?fi=16553" TargetMode="External"/><Relationship Id="rId21" Type="http://schemas.openxmlformats.org/officeDocument/2006/relationships/hyperlink" Target="https://visorsuit.funcionpublica.gov.co/auth/visor?fi=16708" TargetMode="External"/><Relationship Id="rId42" Type="http://schemas.openxmlformats.org/officeDocument/2006/relationships/hyperlink" Target="https://visorsuit.funcionpublica.gov.co/auth/visor?fi=16597" TargetMode="External"/><Relationship Id="rId47" Type="http://schemas.openxmlformats.org/officeDocument/2006/relationships/hyperlink" Target="https://visorsuit.funcionpublica.gov.co/auth/visor?fi=76446" TargetMode="External"/><Relationship Id="rId63" Type="http://schemas.openxmlformats.org/officeDocument/2006/relationships/hyperlink" Target="https://visorsuit.funcionpublica.gov.co/auth/visor?fi=76737" TargetMode="External"/><Relationship Id="rId68" Type="http://schemas.openxmlformats.org/officeDocument/2006/relationships/hyperlink" Target="https://visorsuit.funcionpublica.gov.co/auth/visor?fi=76299" TargetMode="External"/><Relationship Id="rId84" Type="http://schemas.openxmlformats.org/officeDocument/2006/relationships/hyperlink" Target="https://visorsuit.funcionpublica.gov.co/auth/visor?fi=11049" TargetMode="External"/><Relationship Id="rId89" Type="http://schemas.openxmlformats.org/officeDocument/2006/relationships/hyperlink" Target="https://visorsuit.funcionpublica.gov.co/auth/visor?fi=24233" TargetMode="External"/><Relationship Id="rId112" Type="http://schemas.microsoft.com/office/2017/10/relationships/threadedComment" Target="../threadedComments/threadedComment4.xml"/><Relationship Id="rId16" Type="http://schemas.openxmlformats.org/officeDocument/2006/relationships/hyperlink" Target="https://visorsuit.funcionpublica.gov.co/auth/visor?fi=2041" TargetMode="External"/><Relationship Id="rId107" Type="http://schemas.openxmlformats.org/officeDocument/2006/relationships/hyperlink" Target="https://visorsuit.funcionpublica.gov.co/auth/visor?fi=86741" TargetMode="External"/><Relationship Id="rId11" Type="http://schemas.openxmlformats.org/officeDocument/2006/relationships/hyperlink" Target="https://visorsuit.funcionpublica.gov.co/auth/visor?fi=16785" TargetMode="External"/><Relationship Id="rId32" Type="http://schemas.openxmlformats.org/officeDocument/2006/relationships/hyperlink" Target="https://visorsuit.funcionpublica.gov.co/auth/visor?fi=76201" TargetMode="External"/><Relationship Id="rId37" Type="http://schemas.openxmlformats.org/officeDocument/2006/relationships/hyperlink" Target="https://visorsuit.funcionpublica.gov.co/auth/visor?fi=76445" TargetMode="External"/><Relationship Id="rId53" Type="http://schemas.openxmlformats.org/officeDocument/2006/relationships/hyperlink" Target="https://visorsuit.funcionpublica.gov.co/auth/visor?fi=13713" TargetMode="External"/><Relationship Id="rId58" Type="http://schemas.openxmlformats.org/officeDocument/2006/relationships/hyperlink" Target="https://visorsuit.funcionpublica.gov.co/auth/visor?fi=16698" TargetMode="External"/><Relationship Id="rId74" Type="http://schemas.openxmlformats.org/officeDocument/2006/relationships/hyperlink" Target="https://visorsuit.funcionpublica.gov.co/auth/visor?fi=76155" TargetMode="External"/><Relationship Id="rId79" Type="http://schemas.openxmlformats.org/officeDocument/2006/relationships/hyperlink" Target="https://visorsuit.funcionpublica.gov.co/auth/visor?fi=76297" TargetMode="External"/><Relationship Id="rId102" Type="http://schemas.openxmlformats.org/officeDocument/2006/relationships/hyperlink" Target="https://visorsuit.funcionpublica.gov.co/auth/visor?fi=81843" TargetMode="External"/><Relationship Id="rId5" Type="http://schemas.openxmlformats.org/officeDocument/2006/relationships/hyperlink" Target="https://visorsuit.funcionpublica.gov.co/auth/visor?fi=23740" TargetMode="External"/><Relationship Id="rId90" Type="http://schemas.openxmlformats.org/officeDocument/2006/relationships/hyperlink" Target="https://visorsuit.funcionpublica.gov.co/auth/visor?fi=79114" TargetMode="External"/><Relationship Id="rId95" Type="http://schemas.openxmlformats.org/officeDocument/2006/relationships/hyperlink" Target="https://visorsuit.funcionpublica.gov.co/auth/visor?fi=80978" TargetMode="External"/><Relationship Id="rId22" Type="http://schemas.openxmlformats.org/officeDocument/2006/relationships/hyperlink" Target="https://visorsuit.funcionpublica.gov.co/auth/visor?fi=76227" TargetMode="External"/><Relationship Id="rId27" Type="http://schemas.openxmlformats.org/officeDocument/2006/relationships/hyperlink" Target="https://visorsuit.funcionpublica.gov.co/auth/visor?fi=16776" TargetMode="External"/><Relationship Id="rId43" Type="http://schemas.openxmlformats.org/officeDocument/2006/relationships/hyperlink" Target="https://visorsuit.funcionpublica.gov.co/auth/visor?fi=16150" TargetMode="External"/><Relationship Id="rId48" Type="http://schemas.openxmlformats.org/officeDocument/2006/relationships/hyperlink" Target="https://visorsuit.funcionpublica.gov.co/auth/visor?fi=77673" TargetMode="External"/><Relationship Id="rId64" Type="http://schemas.openxmlformats.org/officeDocument/2006/relationships/hyperlink" Target="https://visorsuit.funcionpublica.gov.co/auth/visor?fi=15991" TargetMode="External"/><Relationship Id="rId69" Type="http://schemas.openxmlformats.org/officeDocument/2006/relationships/hyperlink" Target="https://visorsuit.funcionpublica.gov.co/auth/visor?fi=16549" TargetMode="External"/><Relationship Id="rId80" Type="http://schemas.openxmlformats.org/officeDocument/2006/relationships/hyperlink" Target="https://visorsuit.funcionpublica.gov.co/auth/visor?fi=16773" TargetMode="External"/><Relationship Id="rId85" Type="http://schemas.openxmlformats.org/officeDocument/2006/relationships/hyperlink" Target="https://visorsuit.funcionpublica.gov.co/auth/visor?fi=76204" TargetMode="External"/><Relationship Id="rId12" Type="http://schemas.openxmlformats.org/officeDocument/2006/relationships/hyperlink" Target="https://visorsuit.funcionpublica.gov.co/auth/visor?fi=76153" TargetMode="External"/><Relationship Id="rId17" Type="http://schemas.openxmlformats.org/officeDocument/2006/relationships/hyperlink" Target="https://visorsuit.funcionpublica.gov.co/auth/visor?fi=76154" TargetMode="External"/><Relationship Id="rId33" Type="http://schemas.openxmlformats.org/officeDocument/2006/relationships/hyperlink" Target="https://visorsuit.funcionpublica.gov.co/auth/visor?fi=76202" TargetMode="External"/><Relationship Id="rId38" Type="http://schemas.openxmlformats.org/officeDocument/2006/relationships/hyperlink" Target="https://visorsuit.funcionpublica.gov.co/auth/visor?fi=24215" TargetMode="External"/><Relationship Id="rId59" Type="http://schemas.openxmlformats.org/officeDocument/2006/relationships/hyperlink" Target="https://visorsuit.funcionpublica.gov.co/auth/visor?fi=16144" TargetMode="External"/><Relationship Id="rId103" Type="http://schemas.openxmlformats.org/officeDocument/2006/relationships/hyperlink" Target="https://visorsuit.funcionpublica.gov.co/auth/visor?fi=76193" TargetMode="External"/><Relationship Id="rId108" Type="http://schemas.openxmlformats.org/officeDocument/2006/relationships/printerSettings" Target="../printerSettings/printerSettings6.bin"/><Relationship Id="rId54" Type="http://schemas.openxmlformats.org/officeDocument/2006/relationships/hyperlink" Target="https://visorsuit.funcionpublica.gov.co/auth/visor?fi=78819" TargetMode="External"/><Relationship Id="rId70" Type="http://schemas.openxmlformats.org/officeDocument/2006/relationships/hyperlink" Target="https://visorsuit.funcionpublica.gov.co/auth/visor?fi=16484" TargetMode="External"/><Relationship Id="rId75" Type="http://schemas.openxmlformats.org/officeDocument/2006/relationships/hyperlink" Target="https://visorsuit.funcionpublica.gov.co/auth/visor?fi=77618" TargetMode="External"/><Relationship Id="rId91" Type="http://schemas.openxmlformats.org/officeDocument/2006/relationships/hyperlink" Target="https://visorsuit.funcionpublica.gov.co/auth/visor?fi=79429" TargetMode="External"/><Relationship Id="rId96" Type="http://schemas.openxmlformats.org/officeDocument/2006/relationships/hyperlink" Target="https://visorsuit.funcionpublica.gov.co/auth/visor?fi=81047" TargetMode="External"/><Relationship Id="rId1" Type="http://schemas.openxmlformats.org/officeDocument/2006/relationships/hyperlink" Target="https://visorsuit.funcionpublica.gov.co/auth/visor?fi=10320" TargetMode="External"/><Relationship Id="rId6" Type="http://schemas.openxmlformats.org/officeDocument/2006/relationships/hyperlink" Target="https://visorsuit.funcionpublica.gov.co/auth/visor?fi=76152" TargetMode="External"/><Relationship Id="rId15" Type="http://schemas.openxmlformats.org/officeDocument/2006/relationships/hyperlink" Target="https://visorsuit.funcionpublica.gov.co/auth/visor?fi=16566" TargetMode="External"/><Relationship Id="rId23" Type="http://schemas.openxmlformats.org/officeDocument/2006/relationships/hyperlink" Target="https://visorsuit.funcionpublica.gov.co/auth/visor?fi=76194" TargetMode="External"/><Relationship Id="rId28" Type="http://schemas.openxmlformats.org/officeDocument/2006/relationships/hyperlink" Target="https://visorsuit.funcionpublica.gov.co/auth/visor?fi=16590" TargetMode="External"/><Relationship Id="rId36" Type="http://schemas.openxmlformats.org/officeDocument/2006/relationships/hyperlink" Target="https://visorsuit.funcionpublica.gov.co/auth/visor?fi=10043" TargetMode="External"/><Relationship Id="rId49" Type="http://schemas.openxmlformats.org/officeDocument/2006/relationships/hyperlink" Target="https://visorsuit.funcionpublica.gov.co/auth/visor?fi=76443" TargetMode="External"/><Relationship Id="rId57" Type="http://schemas.openxmlformats.org/officeDocument/2006/relationships/hyperlink" Target="https://visorsuit.funcionpublica.gov.co/auth/visor?fi=16598" TargetMode="External"/><Relationship Id="rId106" Type="http://schemas.openxmlformats.org/officeDocument/2006/relationships/hyperlink" Target="https://visorsuit.funcionpublica.gov.co/auth/visor?fi=86615" TargetMode="External"/><Relationship Id="rId10" Type="http://schemas.openxmlformats.org/officeDocument/2006/relationships/hyperlink" Target="https://visorsuit.funcionpublica.gov.co/auth/visor?fi=16147" TargetMode="External"/><Relationship Id="rId31" Type="http://schemas.openxmlformats.org/officeDocument/2006/relationships/hyperlink" Target="https://visorsuit.funcionpublica.gov.co/auth/visor?fi=76498" TargetMode="External"/><Relationship Id="rId44" Type="http://schemas.openxmlformats.org/officeDocument/2006/relationships/hyperlink" Target="https://visorsuit.funcionpublica.gov.co/auth/visor?fi=16987" TargetMode="External"/><Relationship Id="rId52" Type="http://schemas.openxmlformats.org/officeDocument/2006/relationships/hyperlink" Target="https://visorsuit.funcionpublica.gov.co/auth/visor?fi=16495" TargetMode="External"/><Relationship Id="rId60" Type="http://schemas.openxmlformats.org/officeDocument/2006/relationships/hyperlink" Target="https://visorsuit.funcionpublica.gov.co/auth/visor?fi=2042" TargetMode="External"/><Relationship Id="rId65" Type="http://schemas.openxmlformats.org/officeDocument/2006/relationships/hyperlink" Target="https://visorsuit.funcionpublica.gov.co/auth/visor?fi=16141" TargetMode="External"/><Relationship Id="rId73" Type="http://schemas.openxmlformats.org/officeDocument/2006/relationships/hyperlink" Target="https://visorsuit.funcionpublica.gov.co/auth/visor?fi=16146" TargetMode="External"/><Relationship Id="rId78" Type="http://schemas.openxmlformats.org/officeDocument/2006/relationships/hyperlink" Target="https://visorsuit.funcionpublica.gov.co/auth/visor?fi=76444" TargetMode="External"/><Relationship Id="rId81" Type="http://schemas.openxmlformats.org/officeDocument/2006/relationships/hyperlink" Target="https://visorsuit.funcionpublica.gov.co/auth/visor?fi=16705" TargetMode="External"/><Relationship Id="rId86" Type="http://schemas.openxmlformats.org/officeDocument/2006/relationships/hyperlink" Target="https://visorsuit.funcionpublica.gov.co/auth/visor?fi=24182" TargetMode="External"/><Relationship Id="rId94" Type="http://schemas.openxmlformats.org/officeDocument/2006/relationships/hyperlink" Target="https://visorsuit.funcionpublica.gov.co/auth/visor?fi=80932" TargetMode="External"/><Relationship Id="rId99" Type="http://schemas.openxmlformats.org/officeDocument/2006/relationships/hyperlink" Target="https://visorsuit.funcionpublica.gov.co/auth/visor?fi=81402" TargetMode="External"/><Relationship Id="rId101" Type="http://schemas.openxmlformats.org/officeDocument/2006/relationships/hyperlink" Target="https://visorsuit.funcionpublica.gov.co/auth/visor?fi=80162" TargetMode="External"/><Relationship Id="rId4" Type="http://schemas.openxmlformats.org/officeDocument/2006/relationships/hyperlink" Target="https://visorsuit.funcionpublica.gov.co/auth/visor?fi=1927" TargetMode="External"/><Relationship Id="rId9" Type="http://schemas.openxmlformats.org/officeDocument/2006/relationships/hyperlink" Target="https://visorsuit.funcionpublica.gov.co/auth/visor?fi=16145" TargetMode="External"/><Relationship Id="rId13" Type="http://schemas.openxmlformats.org/officeDocument/2006/relationships/hyperlink" Target="https://visorsuit.funcionpublica.gov.co/auth/visor?fi=16546" TargetMode="External"/><Relationship Id="rId18" Type="http://schemas.openxmlformats.org/officeDocument/2006/relationships/hyperlink" Target="https://visorsuit.funcionpublica.gov.co/auth/visor?fi=16747" TargetMode="External"/><Relationship Id="rId39" Type="http://schemas.openxmlformats.org/officeDocument/2006/relationships/hyperlink" Target="https://visorsuit.funcionpublica.gov.co/auth/visor?fi=24212" TargetMode="External"/><Relationship Id="rId109" Type="http://schemas.openxmlformats.org/officeDocument/2006/relationships/drawing" Target="../drawings/drawing6.xml"/><Relationship Id="rId34" Type="http://schemas.openxmlformats.org/officeDocument/2006/relationships/hyperlink" Target="https://visorsuit.funcionpublica.gov.co/auth/visor?fi=77645" TargetMode="External"/><Relationship Id="rId50" Type="http://schemas.openxmlformats.org/officeDocument/2006/relationships/hyperlink" Target="https://visorsuit.funcionpublica.gov.co/auth/visor?fi=16584" TargetMode="External"/><Relationship Id="rId55" Type="http://schemas.openxmlformats.org/officeDocument/2006/relationships/hyperlink" Target="https://visorsuit.funcionpublica.gov.co/auth/visor?fi=9767" TargetMode="External"/><Relationship Id="rId76" Type="http://schemas.openxmlformats.org/officeDocument/2006/relationships/hyperlink" Target="https://visorsuit.funcionpublica.gov.co/auth/visor?fi=16149" TargetMode="External"/><Relationship Id="rId97" Type="http://schemas.openxmlformats.org/officeDocument/2006/relationships/hyperlink" Target="https://visorsuit.funcionpublica.gov.co/auth/visor?fi=81388" TargetMode="External"/><Relationship Id="rId104" Type="http://schemas.openxmlformats.org/officeDocument/2006/relationships/hyperlink" Target="https://visorsuit.funcionpublica.gov.co/auth/visor?fi=16557" TargetMode="External"/><Relationship Id="rId7" Type="http://schemas.openxmlformats.org/officeDocument/2006/relationships/hyperlink" Target="https://visorsuit.funcionpublica.gov.co/auth/visor?fi=16573" TargetMode="External"/><Relationship Id="rId71" Type="http://schemas.openxmlformats.org/officeDocument/2006/relationships/hyperlink" Target="https://visorsuit.funcionpublica.gov.co/auth/visor?fi=16577" TargetMode="External"/><Relationship Id="rId92" Type="http://schemas.openxmlformats.org/officeDocument/2006/relationships/hyperlink" Target="https://visorsuit.funcionpublica.gov.co/auth/visor?fi=80084" TargetMode="External"/><Relationship Id="rId2" Type="http://schemas.openxmlformats.org/officeDocument/2006/relationships/hyperlink" Target="https://visorsuit.funcionpublica.gov.co/auth/visor?fi=76151" TargetMode="External"/><Relationship Id="rId29" Type="http://schemas.openxmlformats.org/officeDocument/2006/relationships/hyperlink" Target="https://visorsuit.funcionpublica.gov.co/auth/visor?fi=2038" TargetMode="External"/><Relationship Id="rId24" Type="http://schemas.openxmlformats.org/officeDocument/2006/relationships/hyperlink" Target="https://visorsuit.funcionpublica.gov.co/auth/visor?fi=24234" TargetMode="External"/><Relationship Id="rId40" Type="http://schemas.openxmlformats.org/officeDocument/2006/relationships/hyperlink" Target="https://visorsuit.funcionpublica.gov.co/auth/visor?fi=23737" TargetMode="External"/><Relationship Id="rId45" Type="http://schemas.openxmlformats.org/officeDocument/2006/relationships/hyperlink" Target="https://visorsuit.funcionpublica.gov.co/auth/visor?fi=23739" TargetMode="External"/><Relationship Id="rId66" Type="http://schemas.openxmlformats.org/officeDocument/2006/relationships/hyperlink" Target="https://visorsuit.funcionpublica.gov.co/auth/visor?fi=16928" TargetMode="External"/><Relationship Id="rId87" Type="http://schemas.openxmlformats.org/officeDocument/2006/relationships/hyperlink" Target="https://visorsuit.funcionpublica.gov.co/auth/visor?fi=78842" TargetMode="External"/><Relationship Id="rId110" Type="http://schemas.openxmlformats.org/officeDocument/2006/relationships/vmlDrawing" Target="../drawings/vmlDrawing4.vml"/><Relationship Id="rId61" Type="http://schemas.openxmlformats.org/officeDocument/2006/relationships/hyperlink" Target="https://visorsuit.funcionpublica.gov.co/auth/visor?fi=76229" TargetMode="External"/><Relationship Id="rId82" Type="http://schemas.openxmlformats.org/officeDocument/2006/relationships/hyperlink" Target="https://visorsuit.funcionpublica.gov.co/auth/visor?fi=16706" TargetMode="External"/><Relationship Id="rId19" Type="http://schemas.openxmlformats.org/officeDocument/2006/relationships/hyperlink" Target="https://visorsuit.funcionpublica.gov.co/auth/visor?fi=76146" TargetMode="External"/><Relationship Id="rId14" Type="http://schemas.openxmlformats.org/officeDocument/2006/relationships/hyperlink" Target="https://visorsuit.funcionpublica.gov.co/auth/visor?fi=2040" TargetMode="External"/><Relationship Id="rId30" Type="http://schemas.openxmlformats.org/officeDocument/2006/relationships/hyperlink" Target="https://visorsuit.funcionpublica.gov.co/auth/visor?fi=15992" TargetMode="External"/><Relationship Id="rId35" Type="http://schemas.openxmlformats.org/officeDocument/2006/relationships/hyperlink" Target="https://visorsuit.funcionpublica.gov.co/auth/visor?fi=78843" TargetMode="External"/><Relationship Id="rId56" Type="http://schemas.openxmlformats.org/officeDocument/2006/relationships/hyperlink" Target="https://visorsuit.funcionpublica.gov.co/auth/visor?fi=10563" TargetMode="External"/><Relationship Id="rId77" Type="http://schemas.openxmlformats.org/officeDocument/2006/relationships/hyperlink" Target="https://visorsuit.funcionpublica.gov.co/auth/visor?fi=76298" TargetMode="External"/><Relationship Id="rId100" Type="http://schemas.openxmlformats.org/officeDocument/2006/relationships/hyperlink" Target="https://visorsuit.funcionpublica.gov.co/auth/visor?fi=81706" TargetMode="External"/><Relationship Id="rId105" Type="http://schemas.openxmlformats.org/officeDocument/2006/relationships/hyperlink" Target="https://visorsuit.funcionpublica.gov.co/auth/visor?fi=16674" TargetMode="External"/><Relationship Id="rId8" Type="http://schemas.openxmlformats.org/officeDocument/2006/relationships/hyperlink" Target="https://visorsuit.funcionpublica.gov.co/auth/visor?fi=78784" TargetMode="External"/><Relationship Id="rId51" Type="http://schemas.openxmlformats.org/officeDocument/2006/relationships/hyperlink" Target="https://visorsuit.funcionpublica.gov.co/auth/visor?fi=24228" TargetMode="External"/><Relationship Id="rId72" Type="http://schemas.openxmlformats.org/officeDocument/2006/relationships/hyperlink" Target="https://visorsuit.funcionpublica.gov.co/auth/visor?fi=16576" TargetMode="External"/><Relationship Id="rId93" Type="http://schemas.openxmlformats.org/officeDocument/2006/relationships/hyperlink" Target="https://visorsuit.funcionpublica.gov.co/auth/visor?fi=80085" TargetMode="External"/><Relationship Id="rId98" Type="http://schemas.openxmlformats.org/officeDocument/2006/relationships/hyperlink" Target="https://visorsuit.funcionpublica.gov.co/auth/visor?fi=81392" TargetMode="External"/><Relationship Id="rId3" Type="http://schemas.openxmlformats.org/officeDocument/2006/relationships/hyperlink" Target="https://visorsuit.funcionpublica.gov.co/auth/visor?fi=76196" TargetMode="External"/><Relationship Id="rId25" Type="http://schemas.openxmlformats.org/officeDocument/2006/relationships/hyperlink" Target="https://visorsuit.funcionpublica.gov.co/auth/visor?fi=16581" TargetMode="External"/><Relationship Id="rId46" Type="http://schemas.openxmlformats.org/officeDocument/2006/relationships/hyperlink" Target="https://visorsuit.funcionpublica.gov.co/auth/visor?fi=16671" TargetMode="External"/><Relationship Id="rId67" Type="http://schemas.openxmlformats.org/officeDocument/2006/relationships/hyperlink" Target="https://visorsuit.funcionpublica.gov.co/auth/visor?fi=16283" TargetMode="External"/><Relationship Id="rId20" Type="http://schemas.openxmlformats.org/officeDocument/2006/relationships/hyperlink" Target="https://visorsuit.funcionpublica.gov.co/auth/visor?fi=78816" TargetMode="External"/><Relationship Id="rId41" Type="http://schemas.openxmlformats.org/officeDocument/2006/relationships/hyperlink" Target="https://visorsuit.funcionpublica.gov.co/auth/visor?fi=76200" TargetMode="External"/><Relationship Id="rId62" Type="http://schemas.openxmlformats.org/officeDocument/2006/relationships/hyperlink" Target="https://visorsuit.funcionpublica.gov.co/auth/visor?fi=23754" TargetMode="External"/><Relationship Id="rId83" Type="http://schemas.openxmlformats.org/officeDocument/2006/relationships/hyperlink" Target="https://visorsuit.funcionpublica.gov.co/auth/visor?fi=16707" TargetMode="External"/><Relationship Id="rId88" Type="http://schemas.openxmlformats.org/officeDocument/2006/relationships/hyperlink" Target="https://visorsuit.funcionpublica.gov.co/auth/visor?fi=76228" TargetMode="External"/><Relationship Id="rId111" Type="http://schemas.openxmlformats.org/officeDocument/2006/relationships/comments" Target="../comments4.xml"/></Relationships>
</file>

<file path=xl/worksheets/_rels/sheet7.xml.rels><?xml version="1.0" encoding="UTF-8" standalone="yes"?>
<Relationships xmlns="http://schemas.openxmlformats.org/package/2006/relationships"><Relationship Id="rId8" Type="http://schemas.openxmlformats.org/officeDocument/2006/relationships/hyperlink" Target="https://mail.chia-cundinamarca.gov.co/2021/Resoluciones/RESOLUCION%203749%20-%20OCT%2008%20-%202021.pdf" TargetMode="External"/><Relationship Id="rId13" Type="http://schemas.openxmlformats.org/officeDocument/2006/relationships/hyperlink" Target="https://www.suin-juriscol.gov.co/viewDocument.asp?id=1449077" TargetMode="External"/><Relationship Id="rId18" Type="http://schemas.openxmlformats.org/officeDocument/2006/relationships/hyperlink" Target="https://www.suin-juriscol.gov.co/viewDocument.asp?ruta=Decretos/30043677" TargetMode="External"/><Relationship Id="rId3" Type="http://schemas.openxmlformats.org/officeDocument/2006/relationships/hyperlink" Target="https://www.suin-juriscol.gov.co/viewDocument.asp?id=30036682" TargetMode="External"/><Relationship Id="rId21" Type="http://schemas.openxmlformats.org/officeDocument/2006/relationships/vmlDrawing" Target="../drawings/vmlDrawing5.vml"/><Relationship Id="rId7" Type="http://schemas.openxmlformats.org/officeDocument/2006/relationships/hyperlink" Target="https://www.suin-juriscol.gov.co/viewDocument.asp?id=1648916" TargetMode="External"/><Relationship Id="rId12" Type="http://schemas.openxmlformats.org/officeDocument/2006/relationships/hyperlink" Target="https://www.suin-juriscol.gov.co/viewDocument.asp?ruta=Decretos/30020048" TargetMode="External"/><Relationship Id="rId17" Type="http://schemas.openxmlformats.org/officeDocument/2006/relationships/hyperlink" Target="https://www.suin-juriscol.gov.co/viewDocument.asp?id=1686323" TargetMode="External"/><Relationship Id="rId2" Type="http://schemas.openxmlformats.org/officeDocument/2006/relationships/hyperlink" Target="https://www.suin-juriscol.gov.co/viewDocument.asp?id=30035582" TargetMode="External"/><Relationship Id="rId16" Type="http://schemas.openxmlformats.org/officeDocument/2006/relationships/hyperlink" Target="https://www.suin-juriscol.gov.co/viewDocument.asp?id=1674903" TargetMode="External"/><Relationship Id="rId20" Type="http://schemas.openxmlformats.org/officeDocument/2006/relationships/drawing" Target="../drawings/drawing7.xml"/><Relationship Id="rId1" Type="http://schemas.openxmlformats.org/officeDocument/2006/relationships/hyperlink" Target="https://www.concejomunicipalchia.gov.co/views/publicacion-detalle.php?iddoc=61" TargetMode="External"/><Relationship Id="rId6" Type="http://schemas.openxmlformats.org/officeDocument/2006/relationships/hyperlink" Target="https://www.concejomunicipalchia.gov.co/documentos/news/2021-09-13_ACUERDO%20No.%20185%20DE%202021.pdf" TargetMode="External"/><Relationship Id="rId11" Type="http://schemas.openxmlformats.org/officeDocument/2006/relationships/hyperlink" Target="https://www.concejomunicipalchia.gov.co/views/publicacion-detalle.php?iddoc=48" TargetMode="External"/><Relationship Id="rId5" Type="http://schemas.openxmlformats.org/officeDocument/2006/relationships/hyperlink" Target="https://www.suin-juriscol.gov.co/viewDocument.asp?id=30019356" TargetMode="External"/><Relationship Id="rId15" Type="http://schemas.openxmlformats.org/officeDocument/2006/relationships/hyperlink" Target="https://sh.chia-cundinamarca.gov.co/documentos/NORMATIVIDAD/NORMATIVIDAD%20PREDIAL/Acuerdo%20107%20de%202016%20y%20Decreto%20069%20de%202016.pdf" TargetMode="External"/><Relationship Id="rId23" Type="http://schemas.microsoft.com/office/2017/10/relationships/threadedComment" Target="../threadedComments/threadedComment5.xml"/><Relationship Id="rId10" Type="http://schemas.openxmlformats.org/officeDocument/2006/relationships/hyperlink" Target="https://www.chia-cundinamarca.gov.co/controlinterno/Anexo%20Formato%2013.%20Complemento%20APSB/ACUERDO%20N%C2%B0%2026%20DE%201998.pdf" TargetMode="External"/><Relationship Id="rId19" Type="http://schemas.openxmlformats.org/officeDocument/2006/relationships/printerSettings" Target="../printerSettings/printerSettings7.bin"/><Relationship Id="rId4" Type="http://schemas.openxmlformats.org/officeDocument/2006/relationships/hyperlink" Target="https://www.suin-juriscol.gov.co/viewDocument.asp?id=1677762" TargetMode="External"/><Relationship Id="rId9" Type="http://schemas.openxmlformats.org/officeDocument/2006/relationships/hyperlink" Target="https://www.suin-juriscol.gov.co/viewDocument.asp?id=1665021" TargetMode="External"/><Relationship Id="rId14" Type="http://schemas.openxmlformats.org/officeDocument/2006/relationships/hyperlink" Target="https://www.suin-juriscol.gov.co/viewDocument.asp?id=30035029" TargetMode="External"/><Relationship Id="rId22"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microsoft.com/office/2017/10/relationships/threadedComment" Target="../threadedComments/threadedComment6.xml"/><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microsoft.com/office/2017/10/relationships/threadedComment" Target="../threadedComments/threadedComment7.xml"/><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microsoft.com/office/2017/10/relationships/threadedComment" Target="../threadedComments/threadedComment8.xml"/><Relationship Id="rId4"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microsoft.com/office/2017/10/relationships/threadedComment" Target="../threadedComments/threadedComment9.xml"/><Relationship Id="rId4" Type="http://schemas.openxmlformats.org/officeDocument/2006/relationships/comments" Target="../comments9.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0.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30"/>
  <sheetViews>
    <sheetView showGridLines="0" topLeftCell="A10" zoomScale="130" zoomScaleNormal="130" workbookViewId="0">
      <selection activeCell="B20" sqref="B20"/>
    </sheetView>
  </sheetViews>
  <sheetFormatPr baseColWidth="10" defaultColWidth="11.42578125" defaultRowHeight="15"/>
  <cols>
    <col min="1" max="1" width="15.85546875" style="10" customWidth="1"/>
    <col min="2" max="2" width="92.7109375" style="10" customWidth="1"/>
    <col min="3" max="3" width="53.28515625" style="10" customWidth="1"/>
  </cols>
  <sheetData>
    <row r="3" spans="1:3" ht="15.75" thickBot="1"/>
    <row r="4" spans="1:3" s="16" customFormat="1" ht="19.5" customHeight="1" thickBot="1">
      <c r="A4" s="14" t="s">
        <v>0</v>
      </c>
      <c r="B4" s="15" t="s">
        <v>150</v>
      </c>
      <c r="C4" s="10"/>
    </row>
    <row r="5" spans="1:3" ht="16.5" customHeight="1" thickTop="1">
      <c r="A5" s="265" t="s">
        <v>151</v>
      </c>
      <c r="B5" s="263" t="s">
        <v>152</v>
      </c>
    </row>
    <row r="6" spans="1:3" ht="9" customHeight="1" thickBot="1">
      <c r="A6" s="266"/>
      <c r="B6" s="264"/>
    </row>
    <row r="7" spans="1:3" ht="25.5" customHeight="1" thickBot="1">
      <c r="A7" s="266"/>
      <c r="B7" s="11" t="s">
        <v>153</v>
      </c>
    </row>
    <row r="8" spans="1:3" ht="19.5" customHeight="1" thickBot="1">
      <c r="A8" s="267"/>
      <c r="B8" s="11" t="s">
        <v>154</v>
      </c>
    </row>
    <row r="9" spans="1:3" ht="19.5" customHeight="1" thickBot="1">
      <c r="A9" s="268" t="s">
        <v>155</v>
      </c>
      <c r="B9" s="11" t="s">
        <v>156</v>
      </c>
    </row>
    <row r="10" spans="1:3" ht="18" customHeight="1" thickBot="1">
      <c r="A10" s="266"/>
      <c r="B10" s="11" t="s">
        <v>157</v>
      </c>
    </row>
    <row r="11" spans="1:3" ht="19.5" customHeight="1" thickBot="1">
      <c r="A11" s="266"/>
      <c r="B11" s="11" t="s">
        <v>317</v>
      </c>
    </row>
    <row r="12" spans="1:3" ht="19.5" customHeight="1" thickBot="1">
      <c r="A12" s="266"/>
      <c r="B12" s="11" t="s">
        <v>318</v>
      </c>
    </row>
    <row r="13" spans="1:3" ht="19.5" customHeight="1" thickBot="1">
      <c r="A13" s="268" t="s">
        <v>158</v>
      </c>
      <c r="B13" s="11" t="s">
        <v>319</v>
      </c>
    </row>
    <row r="14" spans="1:3" ht="19.5" customHeight="1" thickBot="1">
      <c r="A14" s="266"/>
      <c r="B14" s="11" t="s">
        <v>320</v>
      </c>
    </row>
    <row r="15" spans="1:3" ht="19.5" customHeight="1" thickBot="1">
      <c r="A15" s="266"/>
      <c r="B15" s="11" t="s">
        <v>321</v>
      </c>
    </row>
    <row r="16" spans="1:3" ht="19.5" customHeight="1" thickBot="1">
      <c r="A16" s="266"/>
      <c r="B16" s="11" t="s">
        <v>322</v>
      </c>
    </row>
    <row r="17" spans="1:3" ht="19.5" customHeight="1" thickBot="1">
      <c r="A17" s="266"/>
      <c r="B17" s="11" t="s">
        <v>323</v>
      </c>
      <c r="C17" s="13"/>
    </row>
    <row r="18" spans="1:3" ht="19.5" customHeight="1" thickBot="1">
      <c r="A18" s="266"/>
      <c r="B18" s="11" t="s">
        <v>159</v>
      </c>
    </row>
    <row r="19" spans="1:3" ht="19.5" customHeight="1" thickBot="1">
      <c r="A19" s="266"/>
      <c r="B19" s="11" t="s">
        <v>324</v>
      </c>
    </row>
    <row r="20" spans="1:3" ht="19.5" customHeight="1" thickBot="1">
      <c r="A20" s="267"/>
      <c r="B20" s="11" t="s">
        <v>325</v>
      </c>
    </row>
    <row r="21" spans="1:3" ht="19.5" customHeight="1" thickBot="1">
      <c r="A21" s="268" t="s">
        <v>160</v>
      </c>
      <c r="B21" s="11" t="s">
        <v>326</v>
      </c>
    </row>
    <row r="22" spans="1:3" ht="19.5" customHeight="1" thickBot="1">
      <c r="A22" s="267"/>
      <c r="B22" s="11" t="s">
        <v>327</v>
      </c>
    </row>
    <row r="23" spans="1:3" ht="19.5" customHeight="1"/>
    <row r="24" spans="1:3" ht="19.5" customHeight="1"/>
    <row r="25" spans="1:3" ht="18" customHeight="1"/>
    <row r="26" spans="1:3" ht="33" customHeight="1"/>
    <row r="27" spans="1:3" ht="34.9" customHeight="1"/>
    <row r="28" spans="1:3" ht="17.45" customHeight="1"/>
    <row r="29" spans="1:3" ht="34.9" customHeight="1"/>
    <row r="30" spans="1:3" ht="18" customHeight="1"/>
  </sheetData>
  <mergeCells count="5">
    <mergeCell ref="B5:B6"/>
    <mergeCell ref="A5:A8"/>
    <mergeCell ref="A9:A12"/>
    <mergeCell ref="A13:A20"/>
    <mergeCell ref="A21:A22"/>
  </mergeCells>
  <pageMargins left="0.70866141732283472" right="0.70866141732283472" top="0.74803149606299213" bottom="0.74803149606299213" header="0.31496062992125984" footer="0.31496062992125984"/>
  <pageSetup scale="8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8:G25"/>
  <sheetViews>
    <sheetView showGridLines="0" topLeftCell="A8" workbookViewId="0">
      <selection activeCell="D25" sqref="D25"/>
    </sheetView>
  </sheetViews>
  <sheetFormatPr baseColWidth="10" defaultColWidth="11.42578125" defaultRowHeight="15"/>
  <cols>
    <col min="1" max="1" width="19" customWidth="1"/>
    <col min="2" max="2" width="25.140625" customWidth="1"/>
    <col min="3" max="3" width="16.28515625" customWidth="1"/>
    <col min="4" max="4" width="38.7109375" customWidth="1"/>
    <col min="5" max="5" width="30" customWidth="1"/>
    <col min="6" max="6" width="17" customWidth="1"/>
    <col min="7" max="7" width="41.42578125" customWidth="1"/>
    <col min="10" max="10" width="28.140625" customWidth="1"/>
  </cols>
  <sheetData>
    <row r="8" spans="1:7" ht="15.75" customHeight="1" thickBot="1">
      <c r="A8" s="272" t="s">
        <v>161</v>
      </c>
      <c r="B8" s="272"/>
      <c r="C8" s="272"/>
      <c r="D8" s="272"/>
      <c r="E8" s="272"/>
      <c r="F8" s="272"/>
    </row>
    <row r="9" spans="1:7" ht="42" customHeight="1">
      <c r="A9" s="19" t="s">
        <v>2</v>
      </c>
      <c r="B9" s="278" t="s">
        <v>163</v>
      </c>
      <c r="C9" s="279"/>
      <c r="D9" s="20" t="s">
        <v>162</v>
      </c>
      <c r="E9" s="20" t="s">
        <v>166</v>
      </c>
      <c r="F9" s="20" t="s">
        <v>167</v>
      </c>
      <c r="G9" s="21" t="s">
        <v>168</v>
      </c>
    </row>
    <row r="10" spans="1:7" ht="21.75" customHeight="1">
      <c r="A10" s="22" t="s">
        <v>342</v>
      </c>
      <c r="B10" s="274" t="s">
        <v>332</v>
      </c>
      <c r="C10" s="275"/>
      <c r="D10" s="24" t="s">
        <v>333</v>
      </c>
      <c r="E10" s="143" t="s">
        <v>334</v>
      </c>
      <c r="F10" s="25">
        <v>3017892446</v>
      </c>
      <c r="G10" s="26" t="s">
        <v>335</v>
      </c>
    </row>
    <row r="11" spans="1:7" ht="43.5" customHeight="1">
      <c r="A11" s="22" t="s">
        <v>342</v>
      </c>
      <c r="B11" s="274" t="s">
        <v>338</v>
      </c>
      <c r="C11" s="275"/>
      <c r="D11" s="24" t="s">
        <v>347</v>
      </c>
      <c r="E11" s="143" t="s">
        <v>339</v>
      </c>
      <c r="F11" s="25">
        <v>3104813259</v>
      </c>
      <c r="G11" s="26" t="s">
        <v>335</v>
      </c>
    </row>
    <row r="12" spans="1:7" ht="17.25" customHeight="1">
      <c r="A12" s="22"/>
      <c r="B12" s="274"/>
      <c r="C12" s="275"/>
      <c r="D12" s="24"/>
      <c r="E12" s="25"/>
      <c r="F12" s="25"/>
      <c r="G12" s="26"/>
    </row>
    <row r="13" spans="1:7" ht="18" customHeight="1">
      <c r="A13" s="22"/>
      <c r="B13" s="274"/>
      <c r="C13" s="275"/>
      <c r="D13" s="24"/>
      <c r="E13" s="25"/>
      <c r="F13" s="25"/>
      <c r="G13" s="26"/>
    </row>
    <row r="14" spans="1:7" ht="15.75">
      <c r="A14" s="22"/>
      <c r="B14" s="274"/>
      <c r="C14" s="275"/>
      <c r="D14" s="24"/>
      <c r="E14" s="25"/>
      <c r="F14" s="25"/>
      <c r="G14" s="26"/>
    </row>
    <row r="15" spans="1:7" ht="25.5" customHeight="1" thickBot="1">
      <c r="A15" s="23"/>
      <c r="B15" s="276"/>
      <c r="C15" s="277"/>
      <c r="D15" s="27"/>
      <c r="E15" s="28"/>
      <c r="F15" s="28"/>
      <c r="G15" s="29"/>
    </row>
    <row r="18" spans="1:6" ht="15.75" customHeight="1" thickBot="1">
      <c r="A18" s="271" t="s">
        <v>164</v>
      </c>
      <c r="B18" s="272"/>
      <c r="C18" s="272"/>
      <c r="D18" s="272"/>
      <c r="E18" s="272"/>
      <c r="F18" s="272"/>
    </row>
    <row r="19" spans="1:6" ht="31.5">
      <c r="A19" s="19" t="s">
        <v>2</v>
      </c>
      <c r="B19" s="273" t="s">
        <v>163</v>
      </c>
      <c r="C19" s="273"/>
      <c r="D19" s="20" t="s">
        <v>165</v>
      </c>
      <c r="E19" s="20" t="s">
        <v>166</v>
      </c>
      <c r="F19" s="21" t="s">
        <v>167</v>
      </c>
    </row>
    <row r="20" spans="1:6" ht="31.5">
      <c r="A20" s="22" t="s">
        <v>341</v>
      </c>
      <c r="B20" s="269" t="s">
        <v>336</v>
      </c>
      <c r="C20" s="269"/>
      <c r="D20" s="24" t="s">
        <v>337</v>
      </c>
      <c r="E20" s="143" t="s">
        <v>340</v>
      </c>
      <c r="F20" s="26">
        <v>3108753274</v>
      </c>
    </row>
    <row r="21" spans="1:6" ht="31.5">
      <c r="A21" s="22" t="s">
        <v>2144</v>
      </c>
      <c r="B21" s="269" t="s">
        <v>2143</v>
      </c>
      <c r="C21" s="269"/>
      <c r="D21" s="24" t="s">
        <v>2145</v>
      </c>
      <c r="E21" s="143" t="s">
        <v>2146</v>
      </c>
      <c r="F21" s="26" t="s">
        <v>390</v>
      </c>
    </row>
    <row r="22" spans="1:6" ht="28.5">
      <c r="A22" s="22" t="s">
        <v>342</v>
      </c>
      <c r="B22" s="269" t="s">
        <v>343</v>
      </c>
      <c r="C22" s="269"/>
      <c r="D22" s="24" t="s">
        <v>344</v>
      </c>
      <c r="E22" s="143" t="s">
        <v>348</v>
      </c>
      <c r="F22" s="26" t="s">
        <v>360</v>
      </c>
    </row>
    <row r="23" spans="1:6" ht="28.5">
      <c r="A23" s="22" t="s">
        <v>342</v>
      </c>
      <c r="B23" s="269" t="s">
        <v>2086</v>
      </c>
      <c r="C23" s="269"/>
      <c r="D23" s="24" t="s">
        <v>345</v>
      </c>
      <c r="E23" s="143" t="s">
        <v>2087</v>
      </c>
      <c r="F23" s="26">
        <v>3186435115</v>
      </c>
    </row>
    <row r="24" spans="1:6" ht="34.5" customHeight="1">
      <c r="A24" s="22" t="s">
        <v>331</v>
      </c>
      <c r="B24" s="269" t="s">
        <v>354</v>
      </c>
      <c r="C24" s="269"/>
      <c r="D24" s="24" t="s">
        <v>346</v>
      </c>
      <c r="E24" s="143" t="s">
        <v>355</v>
      </c>
      <c r="F24" s="26" t="s">
        <v>356</v>
      </c>
    </row>
    <row r="25" spans="1:6" ht="36" customHeight="1" thickBot="1">
      <c r="A25" s="23" t="s">
        <v>342</v>
      </c>
      <c r="B25" s="270" t="s">
        <v>357</v>
      </c>
      <c r="C25" s="270"/>
      <c r="D25" s="27" t="s">
        <v>359</v>
      </c>
      <c r="E25" s="147" t="s">
        <v>358</v>
      </c>
      <c r="F25" s="29">
        <v>3133889495</v>
      </c>
    </row>
  </sheetData>
  <mergeCells count="16">
    <mergeCell ref="B14:C14"/>
    <mergeCell ref="B15:C15"/>
    <mergeCell ref="A8:F8"/>
    <mergeCell ref="B9:C9"/>
    <mergeCell ref="B10:C10"/>
    <mergeCell ref="B11:C11"/>
    <mergeCell ref="B12:C12"/>
    <mergeCell ref="B13:C13"/>
    <mergeCell ref="B23:C23"/>
    <mergeCell ref="B24:C24"/>
    <mergeCell ref="B25:C25"/>
    <mergeCell ref="A18:F18"/>
    <mergeCell ref="B19:C19"/>
    <mergeCell ref="B20:C20"/>
    <mergeCell ref="B21:C21"/>
    <mergeCell ref="B22:C22"/>
  </mergeCells>
  <hyperlinks>
    <hyperlink ref="E10" r:id="rId1"/>
    <hyperlink ref="E11" r:id="rId2"/>
    <hyperlink ref="E20" r:id="rId3"/>
    <hyperlink ref="E22" r:id="rId4"/>
    <hyperlink ref="E24" r:id="rId5"/>
    <hyperlink ref="E25" r:id="rId6"/>
    <hyperlink ref="E23" r:id="rId7"/>
    <hyperlink ref="E21" r:id="rId8"/>
  </hyperlinks>
  <pageMargins left="0.7" right="0.7" top="0.75" bottom="0.75" header="0.3" footer="0.3"/>
  <pageSetup orientation="portrait" r:id="rId9"/>
  <drawing r:id="rId10"/>
  <legacyDrawing r:id="rId1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7:R39"/>
  <sheetViews>
    <sheetView showGridLines="0" topLeftCell="A28" zoomScaleNormal="100" workbookViewId="0">
      <selection activeCell="D35" sqref="D35"/>
    </sheetView>
  </sheetViews>
  <sheetFormatPr baseColWidth="10" defaultColWidth="11.42578125" defaultRowHeight="15"/>
  <cols>
    <col min="1" max="1" width="17.7109375" customWidth="1"/>
    <col min="3" max="3" width="56" customWidth="1"/>
    <col min="4" max="4" width="31.28515625" style="151" customWidth="1"/>
    <col min="5" max="5" width="31.28515625" customWidth="1"/>
    <col min="6" max="6" width="31.28515625" style="151" customWidth="1"/>
    <col min="7" max="8" width="2.85546875" customWidth="1"/>
    <col min="9" max="9" width="3.5703125" customWidth="1"/>
    <col min="10" max="10" width="2.85546875" customWidth="1"/>
    <col min="11" max="11" width="3.5703125" customWidth="1"/>
    <col min="12" max="18" width="2.85546875" customWidth="1"/>
    <col min="19" max="88" width="3.5703125" customWidth="1"/>
  </cols>
  <sheetData>
    <row r="7" spans="1:18" ht="15.75" thickBot="1"/>
    <row r="8" spans="1:18" ht="15.75">
      <c r="A8" s="282" t="s">
        <v>150</v>
      </c>
      <c r="B8" s="283"/>
      <c r="C8" s="283"/>
      <c r="D8" s="283"/>
      <c r="E8" s="283"/>
      <c r="F8" s="284"/>
      <c r="G8" s="283" t="s">
        <v>351</v>
      </c>
      <c r="H8" s="283"/>
      <c r="I8" s="283"/>
      <c r="J8" s="283"/>
      <c r="K8" s="283"/>
      <c r="L8" s="283"/>
      <c r="M8" s="283"/>
      <c r="N8" s="283"/>
      <c r="O8" s="283"/>
      <c r="P8" s="283"/>
      <c r="Q8" s="283"/>
      <c r="R8" s="287"/>
    </row>
    <row r="9" spans="1:18" ht="15.75">
      <c r="A9" s="40"/>
      <c r="B9" s="30"/>
      <c r="C9" s="30"/>
      <c r="D9" s="30"/>
      <c r="E9" s="30"/>
      <c r="F9" s="37"/>
      <c r="G9" s="285"/>
      <c r="H9" s="285"/>
      <c r="I9" s="285"/>
      <c r="J9" s="285"/>
      <c r="K9" s="285"/>
      <c r="L9" s="285"/>
      <c r="M9" s="285"/>
      <c r="N9" s="285"/>
      <c r="O9" s="285"/>
      <c r="P9" s="285"/>
      <c r="Q9" s="285"/>
      <c r="R9" s="286"/>
    </row>
    <row r="10" spans="1:18" s="2" customFormat="1" ht="15.75">
      <c r="A10" s="41" t="s">
        <v>169</v>
      </c>
      <c r="B10" s="31" t="s">
        <v>18</v>
      </c>
      <c r="C10" s="30" t="s">
        <v>150</v>
      </c>
      <c r="D10" s="30" t="s">
        <v>173</v>
      </c>
      <c r="E10" s="30" t="s">
        <v>135</v>
      </c>
      <c r="F10" s="37" t="s">
        <v>174</v>
      </c>
      <c r="G10" s="30" t="s">
        <v>128</v>
      </c>
      <c r="H10" s="30" t="s">
        <v>129</v>
      </c>
      <c r="I10" s="30" t="s">
        <v>130</v>
      </c>
      <c r="J10" s="30" t="s">
        <v>123</v>
      </c>
      <c r="K10" s="30" t="s">
        <v>130</v>
      </c>
      <c r="L10" s="30" t="s">
        <v>122</v>
      </c>
      <c r="M10" s="30" t="s">
        <v>122</v>
      </c>
      <c r="N10" s="30" t="s">
        <v>123</v>
      </c>
      <c r="O10" s="30" t="s">
        <v>124</v>
      </c>
      <c r="P10" s="30" t="s">
        <v>125</v>
      </c>
      <c r="Q10" s="30" t="s">
        <v>126</v>
      </c>
      <c r="R10" s="42" t="s">
        <v>127</v>
      </c>
    </row>
    <row r="11" spans="1:18" ht="45">
      <c r="A11" s="280" t="s">
        <v>170</v>
      </c>
      <c r="B11" s="142">
        <v>1</v>
      </c>
      <c r="C11" s="144" t="s">
        <v>175</v>
      </c>
      <c r="D11" s="152">
        <v>45538</v>
      </c>
      <c r="E11" s="145" t="s">
        <v>350</v>
      </c>
      <c r="F11" s="35" t="s">
        <v>353</v>
      </c>
      <c r="G11" s="38"/>
      <c r="H11" s="38"/>
      <c r="I11" s="38"/>
      <c r="J11" s="38"/>
      <c r="K11" s="39"/>
      <c r="L11" s="39"/>
      <c r="M11" s="39"/>
      <c r="N11" s="39"/>
      <c r="O11" s="146"/>
      <c r="P11" s="39"/>
      <c r="Q11" s="39"/>
      <c r="R11" s="43"/>
    </row>
    <row r="12" spans="1:18" ht="45">
      <c r="A12" s="280"/>
      <c r="B12" s="142" t="s">
        <v>188</v>
      </c>
      <c r="C12" s="144" t="s">
        <v>187</v>
      </c>
      <c r="D12" s="152">
        <v>45538</v>
      </c>
      <c r="E12" s="145" t="s">
        <v>350</v>
      </c>
      <c r="F12" s="35" t="s">
        <v>352</v>
      </c>
      <c r="G12" s="38"/>
      <c r="H12" s="38"/>
      <c r="I12" s="38"/>
      <c r="J12" s="38"/>
      <c r="K12" s="39"/>
      <c r="L12" s="39"/>
      <c r="M12" s="39"/>
      <c r="N12" s="39"/>
      <c r="O12" s="146"/>
      <c r="P12" s="39"/>
      <c r="Q12" s="39"/>
      <c r="R12" s="43"/>
    </row>
    <row r="13" spans="1:18" ht="30">
      <c r="A13" s="280"/>
      <c r="B13" s="142" t="s">
        <v>189</v>
      </c>
      <c r="C13" s="144" t="s">
        <v>190</v>
      </c>
      <c r="D13" s="152">
        <v>45575</v>
      </c>
      <c r="E13" s="145" t="s">
        <v>361</v>
      </c>
      <c r="F13" s="35" t="s">
        <v>371</v>
      </c>
      <c r="G13" s="38"/>
      <c r="H13" s="38"/>
      <c r="I13" s="38"/>
      <c r="J13" s="38"/>
      <c r="K13" s="39"/>
      <c r="L13" s="39"/>
      <c r="M13" s="39"/>
      <c r="N13" s="39"/>
      <c r="O13" s="39"/>
      <c r="P13" s="146"/>
      <c r="Q13" s="39"/>
      <c r="R13" s="43"/>
    </row>
    <row r="14" spans="1:18" ht="45">
      <c r="A14" s="280"/>
      <c r="B14" s="145">
        <v>2</v>
      </c>
      <c r="C14" s="144" t="s">
        <v>176</v>
      </c>
      <c r="D14" s="152">
        <v>45569</v>
      </c>
      <c r="E14" s="145" t="s">
        <v>349</v>
      </c>
      <c r="F14" s="35" t="s">
        <v>372</v>
      </c>
      <c r="G14" s="38"/>
      <c r="H14" s="38"/>
      <c r="I14" s="38"/>
      <c r="J14" s="38"/>
      <c r="K14" s="38"/>
      <c r="L14" s="38"/>
      <c r="M14" s="38"/>
      <c r="N14" s="38"/>
      <c r="O14" s="39"/>
      <c r="P14" s="146"/>
      <c r="Q14" s="39"/>
      <c r="R14" s="43"/>
    </row>
    <row r="15" spans="1:18" ht="45">
      <c r="A15" s="280"/>
      <c r="B15" s="145" t="s">
        <v>192</v>
      </c>
      <c r="C15" s="144" t="s">
        <v>191</v>
      </c>
      <c r="D15" s="152">
        <v>45569</v>
      </c>
      <c r="E15" s="145" t="s">
        <v>349</v>
      </c>
      <c r="F15" s="35" t="s">
        <v>372</v>
      </c>
      <c r="G15" s="38"/>
      <c r="H15" s="38"/>
      <c r="I15" s="38"/>
      <c r="J15" s="38"/>
      <c r="K15" s="38"/>
      <c r="L15" s="38"/>
      <c r="M15" s="38"/>
      <c r="N15" s="38"/>
      <c r="O15" s="39"/>
      <c r="P15" s="146"/>
      <c r="Q15" s="39"/>
      <c r="R15" s="43"/>
    </row>
    <row r="16" spans="1:18" ht="60">
      <c r="A16" s="280"/>
      <c r="B16" s="142">
        <v>3</v>
      </c>
      <c r="C16" s="144" t="s">
        <v>177</v>
      </c>
      <c r="D16" s="152">
        <v>45552</v>
      </c>
      <c r="E16" s="145" t="s">
        <v>331</v>
      </c>
      <c r="F16" s="35" t="s">
        <v>373</v>
      </c>
      <c r="G16" s="38"/>
      <c r="H16" s="38"/>
      <c r="I16" s="38"/>
      <c r="J16" s="39"/>
      <c r="K16" s="39"/>
      <c r="L16" s="39"/>
      <c r="M16" s="39"/>
      <c r="N16" s="39"/>
      <c r="O16" s="146"/>
      <c r="P16" s="39"/>
      <c r="Q16" s="39"/>
      <c r="R16" s="43"/>
    </row>
    <row r="17" spans="1:18" ht="30">
      <c r="A17" s="280"/>
      <c r="B17" s="145">
        <v>4</v>
      </c>
      <c r="C17" s="144" t="s">
        <v>178</v>
      </c>
      <c r="D17" s="152">
        <v>45572</v>
      </c>
      <c r="E17" s="145" t="s">
        <v>342</v>
      </c>
      <c r="F17" s="35" t="s">
        <v>374</v>
      </c>
      <c r="G17" s="39"/>
      <c r="H17" s="39"/>
      <c r="I17" s="38"/>
      <c r="J17" s="38"/>
      <c r="K17" s="38"/>
      <c r="L17" s="38"/>
      <c r="M17" s="38"/>
      <c r="N17" s="38"/>
      <c r="O17" s="38"/>
      <c r="P17" s="156"/>
      <c r="Q17" s="38"/>
      <c r="R17" s="44"/>
    </row>
    <row r="18" spans="1:18" ht="30">
      <c r="A18" s="280"/>
      <c r="B18" s="145" t="s">
        <v>183</v>
      </c>
      <c r="C18" s="144" t="s">
        <v>179</v>
      </c>
      <c r="D18" s="152">
        <v>45540</v>
      </c>
      <c r="E18" s="145" t="s">
        <v>2088</v>
      </c>
      <c r="F18" s="35" t="s">
        <v>376</v>
      </c>
      <c r="G18" s="39"/>
      <c r="H18" s="39"/>
      <c r="I18" s="38"/>
      <c r="J18" s="38"/>
      <c r="K18" s="38"/>
      <c r="L18" s="38"/>
      <c r="M18" s="38"/>
      <c r="N18" s="38"/>
      <c r="O18" s="156"/>
      <c r="P18" s="38"/>
      <c r="Q18" s="38"/>
      <c r="R18" s="44"/>
    </row>
    <row r="19" spans="1:18" ht="30">
      <c r="A19" s="280"/>
      <c r="B19" s="145" t="s">
        <v>184</v>
      </c>
      <c r="C19" s="144" t="s">
        <v>180</v>
      </c>
      <c r="D19" s="152">
        <v>45554</v>
      </c>
      <c r="E19" s="145" t="s">
        <v>2088</v>
      </c>
      <c r="F19" s="35" t="s">
        <v>375</v>
      </c>
      <c r="G19" s="39"/>
      <c r="H19" s="39"/>
      <c r="I19" s="38"/>
      <c r="J19" s="38"/>
      <c r="K19" s="38"/>
      <c r="L19" s="38"/>
      <c r="M19" s="38"/>
      <c r="N19" s="38"/>
      <c r="O19" s="156"/>
      <c r="P19" s="38"/>
      <c r="Q19" s="38"/>
      <c r="R19" s="44"/>
    </row>
    <row r="20" spans="1:18" ht="30">
      <c r="A20" s="280"/>
      <c r="B20" s="145" t="s">
        <v>185</v>
      </c>
      <c r="C20" s="144" t="s">
        <v>181</v>
      </c>
      <c r="D20" s="152">
        <v>45566</v>
      </c>
      <c r="E20" s="145" t="s">
        <v>342</v>
      </c>
      <c r="F20" s="35" t="s">
        <v>377</v>
      </c>
      <c r="G20" s="39"/>
      <c r="H20" s="39"/>
      <c r="I20" s="38"/>
      <c r="J20" s="38"/>
      <c r="K20" s="38"/>
      <c r="L20" s="38"/>
      <c r="M20" s="38"/>
      <c r="N20" s="38"/>
      <c r="O20" s="38"/>
      <c r="P20" s="156"/>
      <c r="Q20" s="38"/>
      <c r="R20" s="44"/>
    </row>
    <row r="21" spans="1:18" ht="30">
      <c r="A21" s="280"/>
      <c r="B21" s="145" t="s">
        <v>186</v>
      </c>
      <c r="C21" s="144" t="s">
        <v>182</v>
      </c>
      <c r="D21" s="152">
        <v>45552</v>
      </c>
      <c r="E21" s="145" t="s">
        <v>2089</v>
      </c>
      <c r="F21" s="35" t="s">
        <v>378</v>
      </c>
      <c r="G21" s="39"/>
      <c r="H21" s="39"/>
      <c r="I21" s="38"/>
      <c r="J21" s="38"/>
      <c r="K21" s="38"/>
      <c r="L21" s="38"/>
      <c r="M21" s="38"/>
      <c r="N21" s="38"/>
      <c r="O21" s="156"/>
      <c r="P21" s="38"/>
      <c r="Q21" s="38"/>
      <c r="R21" s="44"/>
    </row>
    <row r="22" spans="1:18" ht="30">
      <c r="A22" s="280"/>
      <c r="B22" s="145" t="s">
        <v>193</v>
      </c>
      <c r="C22" s="144" t="s">
        <v>194</v>
      </c>
      <c r="D22" s="152">
        <v>45378</v>
      </c>
      <c r="E22" s="145" t="s">
        <v>2089</v>
      </c>
      <c r="F22" s="35" t="s">
        <v>379</v>
      </c>
      <c r="G22" s="39"/>
      <c r="H22" s="39"/>
      <c r="I22" s="156"/>
      <c r="J22" s="156"/>
      <c r="K22" s="156"/>
      <c r="L22" s="156"/>
      <c r="M22" s="156"/>
      <c r="N22" s="156"/>
      <c r="O22" s="156"/>
      <c r="P22" s="156"/>
      <c r="Q22" s="38"/>
      <c r="R22" s="44"/>
    </row>
    <row r="23" spans="1:18" ht="60">
      <c r="A23" s="280"/>
      <c r="B23" s="145" t="s">
        <v>198</v>
      </c>
      <c r="C23" s="144" t="s">
        <v>195</v>
      </c>
      <c r="D23" s="152">
        <v>45378</v>
      </c>
      <c r="E23" s="145" t="s">
        <v>2089</v>
      </c>
      <c r="F23" s="35" t="s">
        <v>380</v>
      </c>
      <c r="G23" s="39"/>
      <c r="H23" s="39"/>
      <c r="I23" s="156"/>
      <c r="J23" s="156"/>
      <c r="K23" s="156"/>
      <c r="L23" s="156"/>
      <c r="M23" s="156"/>
      <c r="N23" s="156"/>
      <c r="O23" s="156"/>
      <c r="P23" s="156"/>
      <c r="Q23" s="38"/>
      <c r="R23" s="44"/>
    </row>
    <row r="24" spans="1:18" ht="45">
      <c r="A24" s="280"/>
      <c r="B24" s="145" t="s">
        <v>199</v>
      </c>
      <c r="C24" s="144" t="s">
        <v>196</v>
      </c>
      <c r="D24" s="152">
        <v>45625</v>
      </c>
      <c r="E24" s="145" t="s">
        <v>2088</v>
      </c>
      <c r="F24" s="35" t="s">
        <v>381</v>
      </c>
      <c r="G24" s="39"/>
      <c r="H24" s="39"/>
      <c r="I24" s="38"/>
      <c r="J24" s="38"/>
      <c r="K24" s="38"/>
      <c r="L24" s="38"/>
      <c r="M24" s="38"/>
      <c r="N24" s="38"/>
      <c r="O24" s="38"/>
      <c r="P24" s="38"/>
      <c r="Q24" s="156"/>
      <c r="R24" s="44"/>
    </row>
    <row r="25" spans="1:18" ht="45">
      <c r="A25" s="280"/>
      <c r="B25" s="145" t="s">
        <v>200</v>
      </c>
      <c r="C25" s="144" t="s">
        <v>368</v>
      </c>
      <c r="D25" s="152">
        <v>45499</v>
      </c>
      <c r="E25" s="145" t="s">
        <v>342</v>
      </c>
      <c r="F25" s="35" t="s">
        <v>382</v>
      </c>
      <c r="G25" s="39"/>
      <c r="H25" s="39"/>
      <c r="I25" s="38"/>
      <c r="J25" s="38"/>
      <c r="K25" s="38"/>
      <c r="L25" s="38"/>
      <c r="M25" s="156"/>
      <c r="N25" s="156"/>
      <c r="O25" s="156"/>
      <c r="P25" s="157"/>
      <c r="Q25" s="38"/>
      <c r="R25" s="44"/>
    </row>
    <row r="26" spans="1:18" ht="45">
      <c r="A26" s="280"/>
      <c r="B26" s="145" t="s">
        <v>201</v>
      </c>
      <c r="C26" s="144" t="s">
        <v>197</v>
      </c>
      <c r="D26" s="152">
        <v>45625</v>
      </c>
      <c r="E26" s="145" t="s">
        <v>342</v>
      </c>
      <c r="F26" s="35" t="s">
        <v>381</v>
      </c>
      <c r="G26" s="39"/>
      <c r="H26" s="39"/>
      <c r="I26" s="38"/>
      <c r="J26" s="38"/>
      <c r="K26" s="38"/>
      <c r="L26" s="38"/>
      <c r="M26" s="38"/>
      <c r="N26" s="38"/>
      <c r="O26" s="156"/>
      <c r="P26" s="158"/>
      <c r="Q26" s="156"/>
      <c r="R26" s="44"/>
    </row>
    <row r="27" spans="1:18" ht="45">
      <c r="A27" s="280"/>
      <c r="B27" s="145" t="s">
        <v>202</v>
      </c>
      <c r="C27" s="144" t="s">
        <v>369</v>
      </c>
      <c r="D27" s="152">
        <v>45595</v>
      </c>
      <c r="E27" s="145" t="s">
        <v>342</v>
      </c>
      <c r="F27" s="35" t="s">
        <v>383</v>
      </c>
      <c r="G27" s="39"/>
      <c r="H27" s="39"/>
      <c r="I27" s="38"/>
      <c r="J27" s="38"/>
      <c r="K27" s="38"/>
      <c r="L27" s="38"/>
      <c r="M27" s="38"/>
      <c r="N27" s="38"/>
      <c r="O27" s="38"/>
      <c r="P27" s="156"/>
      <c r="Q27" s="38"/>
      <c r="R27" s="44"/>
    </row>
    <row r="28" spans="1:18" ht="30">
      <c r="A28" s="280"/>
      <c r="B28" s="145" t="s">
        <v>203</v>
      </c>
      <c r="C28" s="144" t="s">
        <v>370</v>
      </c>
      <c r="D28" s="152">
        <v>45572</v>
      </c>
      <c r="E28" s="145" t="s">
        <v>342</v>
      </c>
      <c r="F28" s="35" t="s">
        <v>384</v>
      </c>
      <c r="G28" s="39"/>
      <c r="H28" s="39"/>
      <c r="I28" s="38"/>
      <c r="J28" s="38"/>
      <c r="K28" s="38"/>
      <c r="L28" s="38"/>
      <c r="M28" s="38"/>
      <c r="N28" s="38"/>
      <c r="O28" s="38"/>
      <c r="P28" s="156"/>
      <c r="Q28" s="38"/>
      <c r="R28" s="44"/>
    </row>
    <row r="29" spans="1:18" ht="45">
      <c r="A29" s="280" t="s">
        <v>171</v>
      </c>
      <c r="B29" s="32">
        <v>5</v>
      </c>
      <c r="C29" s="33" t="s">
        <v>204</v>
      </c>
      <c r="D29" s="153">
        <v>45582</v>
      </c>
      <c r="E29" s="145" t="s">
        <v>342</v>
      </c>
      <c r="F29" s="35" t="s">
        <v>385</v>
      </c>
      <c r="G29" s="39"/>
      <c r="H29" s="39"/>
      <c r="I29" s="39"/>
      <c r="J29" s="39"/>
      <c r="K29" s="39"/>
      <c r="L29" s="39"/>
      <c r="M29" s="38"/>
      <c r="N29" s="38"/>
      <c r="O29" s="38"/>
      <c r="P29" s="156"/>
      <c r="Q29" s="38"/>
      <c r="R29" s="44"/>
    </row>
    <row r="30" spans="1:18" ht="15.75">
      <c r="A30" s="280"/>
      <c r="B30" s="35">
        <v>6</v>
      </c>
      <c r="C30" s="33" t="s">
        <v>205</v>
      </c>
      <c r="D30" s="153">
        <v>45499</v>
      </c>
      <c r="E30" s="145" t="s">
        <v>342</v>
      </c>
      <c r="F30" s="35" t="s">
        <v>386</v>
      </c>
      <c r="G30" s="39"/>
      <c r="H30" s="39"/>
      <c r="I30" s="39"/>
      <c r="J30" s="39"/>
      <c r="K30" s="39"/>
      <c r="L30" s="39"/>
      <c r="M30" s="146"/>
      <c r="N30" s="146"/>
      <c r="O30" s="156"/>
      <c r="P30" s="156"/>
      <c r="Q30" s="38"/>
      <c r="R30" s="44"/>
    </row>
    <row r="31" spans="1:18">
      <c r="A31" s="280"/>
      <c r="B31" s="32">
        <v>7</v>
      </c>
      <c r="C31" s="33" t="s">
        <v>206</v>
      </c>
      <c r="D31" s="153">
        <v>45572</v>
      </c>
      <c r="E31" s="145" t="s">
        <v>342</v>
      </c>
      <c r="F31" s="35" t="s">
        <v>386</v>
      </c>
      <c r="G31" s="39"/>
      <c r="H31" s="39"/>
      <c r="I31" s="39"/>
      <c r="J31" s="39"/>
      <c r="K31" s="39"/>
      <c r="L31" s="39"/>
      <c r="M31" s="39"/>
      <c r="N31" s="39"/>
      <c r="O31" s="39"/>
      <c r="P31" s="146"/>
      <c r="Q31" s="146"/>
      <c r="R31" s="43"/>
    </row>
    <row r="32" spans="1:18" ht="30">
      <c r="A32" s="280"/>
      <c r="B32" s="35">
        <v>8</v>
      </c>
      <c r="C32" s="33" t="s">
        <v>207</v>
      </c>
      <c r="D32" s="153">
        <v>45572</v>
      </c>
      <c r="E32" s="145" t="s">
        <v>342</v>
      </c>
      <c r="F32" s="35" t="s">
        <v>386</v>
      </c>
      <c r="G32" s="39"/>
      <c r="H32" s="39"/>
      <c r="I32" s="39"/>
      <c r="J32" s="39"/>
      <c r="K32" s="39"/>
      <c r="L32" s="39"/>
      <c r="M32" s="39"/>
      <c r="N32" s="39"/>
      <c r="O32" s="39"/>
      <c r="P32" s="146"/>
      <c r="Q32" s="146"/>
      <c r="R32" s="43"/>
    </row>
    <row r="33" spans="1:18" ht="15.75">
      <c r="A33" s="280"/>
      <c r="B33" s="32">
        <v>9</v>
      </c>
      <c r="C33" s="33" t="s">
        <v>208</v>
      </c>
      <c r="D33" s="153">
        <v>45572</v>
      </c>
      <c r="E33" s="145" t="s">
        <v>342</v>
      </c>
      <c r="F33" s="35" t="s">
        <v>386</v>
      </c>
      <c r="G33" s="38"/>
      <c r="H33" s="38"/>
      <c r="I33" s="38"/>
      <c r="J33" s="38"/>
      <c r="K33" s="38"/>
      <c r="L33" s="38"/>
      <c r="M33" s="38"/>
      <c r="N33" s="38"/>
      <c r="O33" s="38"/>
      <c r="P33" s="146"/>
      <c r="Q33" s="146"/>
      <c r="R33" s="44"/>
    </row>
    <row r="34" spans="1:18" ht="30">
      <c r="A34" s="280"/>
      <c r="B34" s="35">
        <v>10</v>
      </c>
      <c r="C34" s="33" t="s">
        <v>209</v>
      </c>
      <c r="D34" s="153">
        <v>45324</v>
      </c>
      <c r="E34" s="145" t="s">
        <v>342</v>
      </c>
      <c r="F34" s="35" t="s">
        <v>386</v>
      </c>
      <c r="G34" s="38"/>
      <c r="H34" s="156"/>
      <c r="I34" s="156"/>
      <c r="J34" s="156"/>
      <c r="K34" s="156"/>
      <c r="L34" s="156"/>
      <c r="M34" s="156"/>
      <c r="N34" s="38"/>
      <c r="O34" s="38"/>
      <c r="P34" s="38"/>
      <c r="Q34" s="38"/>
      <c r="R34" s="44"/>
    </row>
    <row r="35" spans="1:18" ht="45">
      <c r="A35" s="280"/>
      <c r="B35" s="32">
        <v>11</v>
      </c>
      <c r="C35" s="33" t="s">
        <v>210</v>
      </c>
      <c r="D35" s="153">
        <v>45378</v>
      </c>
      <c r="E35" s="35" t="s">
        <v>342</v>
      </c>
      <c r="F35" s="35" t="s">
        <v>382</v>
      </c>
      <c r="G35" s="38"/>
      <c r="H35" s="38"/>
      <c r="I35" s="38"/>
      <c r="J35" s="38"/>
      <c r="K35" s="38"/>
      <c r="L35" s="38"/>
      <c r="M35" s="38"/>
      <c r="N35" s="156"/>
      <c r="O35" s="156"/>
      <c r="P35" s="156"/>
      <c r="Q35" s="156"/>
      <c r="R35" s="44"/>
    </row>
    <row r="36" spans="1:18" ht="45">
      <c r="A36" s="280"/>
      <c r="B36" s="35">
        <v>12</v>
      </c>
      <c r="C36" s="33" t="s">
        <v>211</v>
      </c>
      <c r="D36" s="153">
        <v>45572</v>
      </c>
      <c r="E36" s="35" t="s">
        <v>342</v>
      </c>
      <c r="F36" s="35" t="s">
        <v>387</v>
      </c>
      <c r="G36" s="38"/>
      <c r="H36" s="38"/>
      <c r="I36" s="38"/>
      <c r="J36" s="38"/>
      <c r="K36" s="38"/>
      <c r="L36" s="38"/>
      <c r="M36" s="38"/>
      <c r="N36" s="38"/>
      <c r="O36" s="38"/>
      <c r="P36" s="156"/>
      <c r="Q36" s="156"/>
      <c r="R36" s="44"/>
    </row>
    <row r="37" spans="1:18" ht="30">
      <c r="A37" s="280" t="s">
        <v>172</v>
      </c>
      <c r="B37" s="32">
        <v>13</v>
      </c>
      <c r="C37" s="33" t="s">
        <v>212</v>
      </c>
      <c r="D37" s="153">
        <v>45625</v>
      </c>
      <c r="E37" s="35" t="s">
        <v>342</v>
      </c>
      <c r="F37" s="35" t="s">
        <v>386</v>
      </c>
      <c r="G37" s="38"/>
      <c r="H37" s="38"/>
      <c r="I37" s="38"/>
      <c r="J37" s="38"/>
      <c r="K37" s="38"/>
      <c r="L37" s="38"/>
      <c r="M37" s="38"/>
      <c r="N37" s="38"/>
      <c r="O37" s="38"/>
      <c r="P37" s="38"/>
      <c r="Q37" s="156"/>
      <c r="R37" s="44"/>
    </row>
    <row r="38" spans="1:18" ht="45">
      <c r="A38" s="280"/>
      <c r="B38" s="35">
        <v>14</v>
      </c>
      <c r="C38" s="33" t="s">
        <v>213</v>
      </c>
      <c r="D38" s="153">
        <v>45639</v>
      </c>
      <c r="E38" s="35" t="s">
        <v>342</v>
      </c>
      <c r="F38" s="35" t="s">
        <v>389</v>
      </c>
      <c r="G38" s="38"/>
      <c r="H38" s="38"/>
      <c r="I38" s="38"/>
      <c r="J38" s="38"/>
      <c r="K38" s="38"/>
      <c r="L38" s="38"/>
      <c r="M38" s="38"/>
      <c r="N38" s="38"/>
      <c r="O38" s="38"/>
      <c r="P38" s="38"/>
      <c r="Q38" s="38"/>
      <c r="R38" s="159"/>
    </row>
    <row r="39" spans="1:18" ht="30.75" thickBot="1">
      <c r="A39" s="281"/>
      <c r="B39" s="45">
        <v>15</v>
      </c>
      <c r="C39" s="46" t="s">
        <v>214</v>
      </c>
      <c r="D39" s="154">
        <v>45666</v>
      </c>
      <c r="E39" s="35" t="s">
        <v>342</v>
      </c>
      <c r="F39" s="155" t="s">
        <v>388</v>
      </c>
      <c r="G39" s="47"/>
      <c r="H39" s="47"/>
      <c r="I39" s="47"/>
      <c r="J39" s="47"/>
      <c r="K39" s="47"/>
      <c r="L39" s="47"/>
      <c r="M39" s="47"/>
      <c r="N39" s="47"/>
      <c r="O39" s="47"/>
      <c r="P39" s="47"/>
      <c r="Q39" s="47"/>
      <c r="R39" s="160"/>
    </row>
  </sheetData>
  <mergeCells count="6">
    <mergeCell ref="A37:A39"/>
    <mergeCell ref="A29:A36"/>
    <mergeCell ref="A8:F8"/>
    <mergeCell ref="A11:A28"/>
    <mergeCell ref="G9:R9"/>
    <mergeCell ref="G8:R8"/>
  </mergeCells>
  <phoneticPr fontId="14" type="noConversion"/>
  <hyperlinks>
    <hyperlink ref="C32" location="_bookmark59" display="_bookmark59"/>
    <hyperlink ref="C34" location="_bookmark73" display="_bookmark73"/>
    <hyperlink ref="C36" location="_bookmark86" display="_bookmark86"/>
    <hyperlink ref="C37" location="_bookmark91" display="_bookmark91"/>
    <hyperlink ref="C38" location="_bookmark93" display="_bookmark93"/>
  </hyperlinks>
  <pageMargins left="0.7" right="0.7" top="0.75" bottom="0.75" header="0.3" footer="0.3"/>
  <pageSetup scale="42"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F367"/>
  <sheetViews>
    <sheetView showGridLines="0" topLeftCell="A4" workbookViewId="0">
      <selection activeCell="C13" sqref="C13:F13"/>
    </sheetView>
  </sheetViews>
  <sheetFormatPr baseColWidth="10" defaultColWidth="11.42578125" defaultRowHeight="15"/>
  <cols>
    <col min="1" max="1" width="6.85546875" bestFit="1" customWidth="1"/>
    <col min="2" max="2" width="13.5703125" customWidth="1"/>
    <col min="3" max="3" width="24.140625" customWidth="1"/>
    <col min="4" max="4" width="7.28515625" bestFit="1" customWidth="1"/>
    <col min="5" max="5" width="36.85546875" customWidth="1"/>
    <col min="6" max="6" width="24.28515625" customWidth="1"/>
    <col min="9" max="9" width="11.5703125" customWidth="1"/>
  </cols>
  <sheetData>
    <row r="4" spans="1:6" ht="15.75" thickBot="1"/>
    <row r="5" spans="1:6" ht="15.75">
      <c r="A5" s="311" t="s">
        <v>4</v>
      </c>
      <c r="B5" s="273"/>
      <c r="C5" s="273"/>
      <c r="D5" s="273"/>
      <c r="E5" s="273"/>
      <c r="F5" s="312"/>
    </row>
    <row r="6" spans="1:6" ht="34.9" customHeight="1">
      <c r="A6" s="313" t="s">
        <v>5</v>
      </c>
      <c r="B6" s="299"/>
      <c r="C6" s="269" t="s">
        <v>365</v>
      </c>
      <c r="D6" s="269"/>
      <c r="E6" s="18" t="s">
        <v>6</v>
      </c>
      <c r="F6" s="26" t="s">
        <v>366</v>
      </c>
    </row>
    <row r="7" spans="1:6" ht="47.25">
      <c r="A7" s="313" t="s">
        <v>7</v>
      </c>
      <c r="B7" s="299"/>
      <c r="C7" s="314" t="s">
        <v>362</v>
      </c>
      <c r="D7" s="314"/>
      <c r="E7" s="18" t="s">
        <v>8</v>
      </c>
      <c r="F7" s="162">
        <v>76126704886</v>
      </c>
    </row>
    <row r="8" spans="1:6" ht="31.5">
      <c r="A8" s="313" t="s">
        <v>9</v>
      </c>
      <c r="B8" s="299"/>
      <c r="C8" s="315" t="s">
        <v>363</v>
      </c>
      <c r="D8" s="315"/>
      <c r="E8" s="18" t="s">
        <v>10</v>
      </c>
      <c r="F8" s="148">
        <v>8175579755.6000004</v>
      </c>
    </row>
    <row r="9" spans="1:6" ht="31.5">
      <c r="A9" s="313" t="s">
        <v>11</v>
      </c>
      <c r="B9" s="299"/>
      <c r="C9" s="316" t="s">
        <v>364</v>
      </c>
      <c r="D9" s="316"/>
      <c r="E9" s="18" t="s">
        <v>12</v>
      </c>
      <c r="F9" s="150">
        <v>44764</v>
      </c>
    </row>
    <row r="10" spans="1:6" ht="31.5">
      <c r="A10" s="313"/>
      <c r="B10" s="299"/>
      <c r="C10" s="315"/>
      <c r="D10" s="315"/>
      <c r="E10" s="18" t="s">
        <v>13</v>
      </c>
      <c r="F10" s="149">
        <v>45161</v>
      </c>
    </row>
    <row r="11" spans="1:6" ht="74.25" customHeight="1">
      <c r="A11" s="313"/>
      <c r="B11" s="299"/>
      <c r="C11" s="314"/>
      <c r="D11" s="314"/>
      <c r="E11" s="18" t="s">
        <v>215</v>
      </c>
      <c r="F11" s="163" t="s">
        <v>390</v>
      </c>
    </row>
    <row r="12" spans="1:6" ht="19.149999999999999" customHeight="1">
      <c r="A12" s="313" t="s">
        <v>14</v>
      </c>
      <c r="B12" s="299"/>
      <c r="C12" s="299"/>
      <c r="D12" s="299"/>
      <c r="E12" s="299"/>
      <c r="F12" s="320"/>
    </row>
    <row r="13" spans="1:6" ht="92.25" customHeight="1">
      <c r="A13" s="313" t="s">
        <v>15</v>
      </c>
      <c r="B13" s="299"/>
      <c r="C13" s="317" t="s">
        <v>367</v>
      </c>
      <c r="D13" s="318"/>
      <c r="E13" s="318"/>
      <c r="F13" s="319"/>
    </row>
    <row r="14" spans="1:6" ht="152.25" customHeight="1">
      <c r="A14" s="313" t="s">
        <v>16</v>
      </c>
      <c r="B14" s="299"/>
      <c r="C14" s="317" t="s">
        <v>409</v>
      </c>
      <c r="D14" s="318"/>
      <c r="E14" s="318"/>
      <c r="F14" s="319"/>
    </row>
    <row r="15" spans="1:6" ht="19.149999999999999" customHeight="1">
      <c r="A15" s="313" t="s">
        <v>216</v>
      </c>
      <c r="B15" s="299"/>
      <c r="C15" s="299"/>
      <c r="D15" s="299"/>
      <c r="E15" s="299"/>
      <c r="F15" s="320"/>
    </row>
    <row r="16" spans="1:6" ht="19.149999999999999" customHeight="1">
      <c r="A16" s="313" t="s">
        <v>1</v>
      </c>
      <c r="B16" s="299"/>
      <c r="C16" s="299"/>
      <c r="D16" s="299" t="s">
        <v>17</v>
      </c>
      <c r="E16" s="299"/>
      <c r="F16" s="320"/>
    </row>
    <row r="17" spans="1:6" ht="15.75">
      <c r="A17" s="22" t="s">
        <v>18</v>
      </c>
      <c r="B17" s="299" t="s">
        <v>3</v>
      </c>
      <c r="C17" s="299"/>
      <c r="D17" s="17" t="s">
        <v>18</v>
      </c>
      <c r="E17" s="17" t="s">
        <v>3</v>
      </c>
      <c r="F17" s="52" t="s">
        <v>19</v>
      </c>
    </row>
    <row r="18" spans="1:6" ht="46.5" customHeight="1">
      <c r="A18" s="294">
        <v>1</v>
      </c>
      <c r="B18" s="300" t="s">
        <v>410</v>
      </c>
      <c r="C18" s="301"/>
      <c r="D18" s="49">
        <v>1</v>
      </c>
      <c r="E18" s="164" t="s">
        <v>411</v>
      </c>
      <c r="F18" s="166">
        <v>730</v>
      </c>
    </row>
    <row r="19" spans="1:6" ht="45">
      <c r="A19" s="295"/>
      <c r="B19" s="302"/>
      <c r="C19" s="303"/>
      <c r="D19" s="161">
        <f>D18+1</f>
        <v>2</v>
      </c>
      <c r="E19" s="164" t="s">
        <v>412</v>
      </c>
      <c r="F19" s="166">
        <v>100</v>
      </c>
    </row>
    <row r="20" spans="1:6" ht="30">
      <c r="A20" s="295"/>
      <c r="B20" s="302"/>
      <c r="C20" s="303"/>
      <c r="D20" s="161">
        <f t="shared" ref="D20:D83" si="0">D19+1</f>
        <v>3</v>
      </c>
      <c r="E20" s="164" t="s">
        <v>413</v>
      </c>
      <c r="F20" s="166">
        <v>0</v>
      </c>
    </row>
    <row r="21" spans="1:6" ht="30">
      <c r="A21" s="295"/>
      <c r="B21" s="302"/>
      <c r="C21" s="303"/>
      <c r="D21" s="161">
        <f t="shared" si="0"/>
        <v>4</v>
      </c>
      <c r="E21" s="164" t="s">
        <v>414</v>
      </c>
      <c r="F21" s="166">
        <v>0</v>
      </c>
    </row>
    <row r="22" spans="1:6" ht="75">
      <c r="A22" s="295"/>
      <c r="B22" s="302"/>
      <c r="C22" s="303"/>
      <c r="D22" s="161">
        <f t="shared" si="0"/>
        <v>5</v>
      </c>
      <c r="E22" s="164" t="s">
        <v>415</v>
      </c>
      <c r="F22" s="166">
        <v>0</v>
      </c>
    </row>
    <row r="23" spans="1:6" ht="75">
      <c r="A23" s="296"/>
      <c r="B23" s="304"/>
      <c r="C23" s="305"/>
      <c r="D23" s="161">
        <f t="shared" si="0"/>
        <v>6</v>
      </c>
      <c r="E23" s="164" t="s">
        <v>416</v>
      </c>
      <c r="F23" s="166">
        <v>0</v>
      </c>
    </row>
    <row r="24" spans="1:6" ht="47.25" customHeight="1">
      <c r="A24" s="294">
        <v>2</v>
      </c>
      <c r="B24" s="288" t="s">
        <v>417</v>
      </c>
      <c r="C24" s="289"/>
      <c r="D24" s="161">
        <f t="shared" si="0"/>
        <v>7</v>
      </c>
      <c r="E24" s="164" t="s">
        <v>418</v>
      </c>
      <c r="F24" s="166">
        <v>0</v>
      </c>
    </row>
    <row r="25" spans="1:6" ht="45">
      <c r="A25" s="295"/>
      <c r="B25" s="290"/>
      <c r="C25" s="291"/>
      <c r="D25" s="161">
        <f t="shared" si="0"/>
        <v>8</v>
      </c>
      <c r="E25" s="164" t="s">
        <v>419</v>
      </c>
      <c r="F25" s="166">
        <v>3600</v>
      </c>
    </row>
    <row r="26" spans="1:6" ht="60">
      <c r="A26" s="296"/>
      <c r="B26" s="292"/>
      <c r="C26" s="293"/>
      <c r="D26" s="161">
        <f t="shared" si="0"/>
        <v>9</v>
      </c>
      <c r="E26" s="164" t="s">
        <v>420</v>
      </c>
      <c r="F26" s="166">
        <v>94</v>
      </c>
    </row>
    <row r="27" spans="1:6" ht="45" customHeight="1">
      <c r="A27" s="294">
        <v>3</v>
      </c>
      <c r="B27" s="288" t="s">
        <v>421</v>
      </c>
      <c r="C27" s="289"/>
      <c r="D27" s="161">
        <f t="shared" si="0"/>
        <v>10</v>
      </c>
      <c r="E27" s="164" t="s">
        <v>422</v>
      </c>
      <c r="F27" s="166">
        <v>1</v>
      </c>
    </row>
    <row r="28" spans="1:6" ht="30">
      <c r="A28" s="295"/>
      <c r="B28" s="290"/>
      <c r="C28" s="291"/>
      <c r="D28" s="161">
        <f t="shared" si="0"/>
        <v>11</v>
      </c>
      <c r="E28" s="164" t="s">
        <v>423</v>
      </c>
      <c r="F28" s="166">
        <v>1300</v>
      </c>
    </row>
    <row r="29" spans="1:6" ht="30">
      <c r="A29" s="295"/>
      <c r="B29" s="290"/>
      <c r="C29" s="291"/>
      <c r="D29" s="161">
        <f t="shared" si="0"/>
        <v>12</v>
      </c>
      <c r="E29" s="164" t="s">
        <v>424</v>
      </c>
      <c r="F29" s="166">
        <v>650</v>
      </c>
    </row>
    <row r="30" spans="1:6" ht="45">
      <c r="A30" s="295"/>
      <c r="B30" s="290"/>
      <c r="C30" s="291"/>
      <c r="D30" s="161">
        <f t="shared" si="0"/>
        <v>13</v>
      </c>
      <c r="E30" s="164" t="s">
        <v>425</v>
      </c>
      <c r="F30" s="166">
        <v>0</v>
      </c>
    </row>
    <row r="31" spans="1:6" ht="60">
      <c r="A31" s="295"/>
      <c r="B31" s="290"/>
      <c r="C31" s="291"/>
      <c r="D31" s="161">
        <f t="shared" si="0"/>
        <v>14</v>
      </c>
      <c r="E31" s="164" t="s">
        <v>426</v>
      </c>
      <c r="F31" s="166">
        <v>0</v>
      </c>
    </row>
    <row r="32" spans="1:6" ht="60">
      <c r="A32" s="295"/>
      <c r="B32" s="290"/>
      <c r="C32" s="291"/>
      <c r="D32" s="161">
        <f t="shared" si="0"/>
        <v>15</v>
      </c>
      <c r="E32" s="164" t="s">
        <v>427</v>
      </c>
      <c r="F32" s="166">
        <v>2600</v>
      </c>
    </row>
    <row r="33" spans="1:6" ht="30">
      <c r="A33" s="296"/>
      <c r="B33" s="292"/>
      <c r="C33" s="293"/>
      <c r="D33" s="161">
        <f t="shared" si="0"/>
        <v>16</v>
      </c>
      <c r="E33" s="164" t="s">
        <v>428</v>
      </c>
      <c r="F33" s="166">
        <v>0</v>
      </c>
    </row>
    <row r="34" spans="1:6" ht="45" customHeight="1">
      <c r="A34" s="294">
        <v>4</v>
      </c>
      <c r="B34" s="288" t="s">
        <v>429</v>
      </c>
      <c r="C34" s="289"/>
      <c r="D34" s="161">
        <f t="shared" si="0"/>
        <v>17</v>
      </c>
      <c r="E34" s="164" t="s">
        <v>430</v>
      </c>
      <c r="F34" s="166">
        <v>4</v>
      </c>
    </row>
    <row r="35" spans="1:6" ht="60">
      <c r="A35" s="296"/>
      <c r="B35" s="292"/>
      <c r="C35" s="293"/>
      <c r="D35" s="161">
        <f t="shared" si="0"/>
        <v>18</v>
      </c>
      <c r="E35" s="164" t="s">
        <v>431</v>
      </c>
      <c r="F35" s="166">
        <v>0</v>
      </c>
    </row>
    <row r="36" spans="1:6" ht="72" customHeight="1">
      <c r="A36" s="167">
        <v>5</v>
      </c>
      <c r="B36" s="306" t="s">
        <v>434</v>
      </c>
      <c r="C36" s="307"/>
      <c r="D36" s="161">
        <f t="shared" si="0"/>
        <v>19</v>
      </c>
      <c r="E36" s="198" t="s">
        <v>432</v>
      </c>
      <c r="F36" s="166">
        <v>0</v>
      </c>
    </row>
    <row r="37" spans="1:6" ht="60">
      <c r="A37" s="167">
        <v>6</v>
      </c>
      <c r="B37" s="306" t="s">
        <v>435</v>
      </c>
      <c r="C37" s="307"/>
      <c r="D37" s="161">
        <f t="shared" si="0"/>
        <v>20</v>
      </c>
      <c r="E37" s="164" t="s">
        <v>433</v>
      </c>
      <c r="F37" s="166">
        <v>7</v>
      </c>
    </row>
    <row r="38" spans="1:6" ht="60" customHeight="1">
      <c r="A38" s="294">
        <v>7</v>
      </c>
      <c r="B38" s="288" t="s">
        <v>436</v>
      </c>
      <c r="C38" s="289"/>
      <c r="D38" s="161">
        <f t="shared" si="0"/>
        <v>21</v>
      </c>
      <c r="E38" s="164" t="s">
        <v>437</v>
      </c>
      <c r="F38" s="166">
        <v>240</v>
      </c>
    </row>
    <row r="39" spans="1:6" ht="60">
      <c r="A39" s="296"/>
      <c r="B39" s="292"/>
      <c r="C39" s="293"/>
      <c r="D39" s="161">
        <f t="shared" si="0"/>
        <v>22</v>
      </c>
      <c r="E39" s="164" t="s">
        <v>438</v>
      </c>
      <c r="F39" s="166">
        <v>5000</v>
      </c>
    </row>
    <row r="40" spans="1:6" ht="60" customHeight="1">
      <c r="A40" s="294">
        <v>8</v>
      </c>
      <c r="B40" s="288" t="s">
        <v>439</v>
      </c>
      <c r="C40" s="289"/>
      <c r="D40" s="161">
        <f t="shared" si="0"/>
        <v>23</v>
      </c>
      <c r="E40" s="164" t="s">
        <v>440</v>
      </c>
      <c r="F40" s="166">
        <v>2</v>
      </c>
    </row>
    <row r="41" spans="1:6" ht="150" customHeight="1">
      <c r="A41" s="295"/>
      <c r="B41" s="290"/>
      <c r="C41" s="291"/>
      <c r="D41" s="161">
        <f t="shared" si="0"/>
        <v>24</v>
      </c>
      <c r="E41" s="164" t="s">
        <v>441</v>
      </c>
      <c r="F41" s="166">
        <v>0</v>
      </c>
    </row>
    <row r="42" spans="1:6" ht="75" customHeight="1">
      <c r="A42" s="295"/>
      <c r="B42" s="290"/>
      <c r="C42" s="291"/>
      <c r="D42" s="161">
        <f t="shared" si="0"/>
        <v>25</v>
      </c>
      <c r="E42" s="164" t="s">
        <v>442</v>
      </c>
      <c r="F42" s="166">
        <v>60000</v>
      </c>
    </row>
    <row r="43" spans="1:6" ht="75" customHeight="1">
      <c r="A43" s="295"/>
      <c r="B43" s="290"/>
      <c r="C43" s="291"/>
      <c r="D43" s="161">
        <f t="shared" si="0"/>
        <v>26</v>
      </c>
      <c r="E43" s="164" t="s">
        <v>443</v>
      </c>
      <c r="F43" s="166">
        <v>80</v>
      </c>
    </row>
    <row r="44" spans="1:6" ht="60" customHeight="1">
      <c r="A44" s="295"/>
      <c r="B44" s="290"/>
      <c r="C44" s="291"/>
      <c r="D44" s="161">
        <f t="shared" si="0"/>
        <v>27</v>
      </c>
      <c r="E44" s="164" t="s">
        <v>444</v>
      </c>
      <c r="F44" s="166">
        <v>1</v>
      </c>
    </row>
    <row r="45" spans="1:6" ht="75" customHeight="1">
      <c r="A45" s="295"/>
      <c r="B45" s="290"/>
      <c r="C45" s="291"/>
      <c r="D45" s="161">
        <f t="shared" si="0"/>
        <v>28</v>
      </c>
      <c r="E45" s="164" t="s">
        <v>445</v>
      </c>
      <c r="F45" s="166">
        <v>0</v>
      </c>
    </row>
    <row r="46" spans="1:6" ht="60" customHeight="1">
      <c r="A46" s="295"/>
      <c r="B46" s="290"/>
      <c r="C46" s="291"/>
      <c r="D46" s="161">
        <f t="shared" si="0"/>
        <v>29</v>
      </c>
      <c r="E46" s="164" t="s">
        <v>446</v>
      </c>
      <c r="F46" s="166">
        <v>1</v>
      </c>
    </row>
    <row r="47" spans="1:6" ht="60" customHeight="1">
      <c r="A47" s="295"/>
      <c r="B47" s="290"/>
      <c r="C47" s="291"/>
      <c r="D47" s="161">
        <f t="shared" si="0"/>
        <v>30</v>
      </c>
      <c r="E47" s="164" t="s">
        <v>447</v>
      </c>
      <c r="F47" s="166">
        <v>7</v>
      </c>
    </row>
    <row r="48" spans="1:6" ht="105" customHeight="1">
      <c r="A48" s="295"/>
      <c r="B48" s="290"/>
      <c r="C48" s="291"/>
      <c r="D48" s="161">
        <f t="shared" si="0"/>
        <v>31</v>
      </c>
      <c r="E48" s="164" t="s">
        <v>448</v>
      </c>
      <c r="F48" s="166">
        <v>800</v>
      </c>
    </row>
    <row r="49" spans="1:6" ht="60" customHeight="1">
      <c r="A49" s="295"/>
      <c r="B49" s="290"/>
      <c r="C49" s="291"/>
      <c r="D49" s="161">
        <f t="shared" si="0"/>
        <v>32</v>
      </c>
      <c r="E49" s="164" t="s">
        <v>449</v>
      </c>
      <c r="F49" s="166">
        <v>0</v>
      </c>
    </row>
    <row r="50" spans="1:6" ht="60" customHeight="1">
      <c r="A50" s="295"/>
      <c r="B50" s="290"/>
      <c r="C50" s="291"/>
      <c r="D50" s="161">
        <f t="shared" si="0"/>
        <v>33</v>
      </c>
      <c r="E50" s="164" t="s">
        <v>450</v>
      </c>
      <c r="F50" s="166">
        <v>2000</v>
      </c>
    </row>
    <row r="51" spans="1:6" ht="90" customHeight="1">
      <c r="A51" s="295"/>
      <c r="B51" s="290"/>
      <c r="C51" s="291"/>
      <c r="D51" s="161">
        <f t="shared" si="0"/>
        <v>34</v>
      </c>
      <c r="E51" s="164" t="s">
        <v>451</v>
      </c>
      <c r="F51" s="166">
        <v>0</v>
      </c>
    </row>
    <row r="52" spans="1:6" ht="45" customHeight="1">
      <c r="A52" s="295"/>
      <c r="B52" s="290"/>
      <c r="C52" s="291"/>
      <c r="D52" s="161">
        <f t="shared" si="0"/>
        <v>35</v>
      </c>
      <c r="E52" s="164" t="s">
        <v>452</v>
      </c>
      <c r="F52" s="166">
        <v>0</v>
      </c>
    </row>
    <row r="53" spans="1:6" ht="75" customHeight="1">
      <c r="A53" s="296"/>
      <c r="B53" s="292"/>
      <c r="C53" s="293"/>
      <c r="D53" s="161">
        <f t="shared" si="0"/>
        <v>36</v>
      </c>
      <c r="E53" s="164" t="s">
        <v>453</v>
      </c>
      <c r="F53" s="166">
        <v>0</v>
      </c>
    </row>
    <row r="54" spans="1:6" ht="75" customHeight="1">
      <c r="A54" s="294">
        <v>9</v>
      </c>
      <c r="B54" s="288" t="s">
        <v>454</v>
      </c>
      <c r="C54" s="289"/>
      <c r="D54" s="161">
        <f t="shared" si="0"/>
        <v>37</v>
      </c>
      <c r="E54" s="164" t="s">
        <v>455</v>
      </c>
      <c r="F54" s="166">
        <v>21000</v>
      </c>
    </row>
    <row r="55" spans="1:6" ht="60">
      <c r="A55" s="295"/>
      <c r="B55" s="290"/>
      <c r="C55" s="291"/>
      <c r="D55" s="161">
        <f t="shared" si="0"/>
        <v>38</v>
      </c>
      <c r="E55" s="164" t="s">
        <v>456</v>
      </c>
      <c r="F55" s="166">
        <v>0</v>
      </c>
    </row>
    <row r="56" spans="1:6" ht="75">
      <c r="A56" s="295"/>
      <c r="B56" s="290"/>
      <c r="C56" s="291"/>
      <c r="D56" s="161">
        <f t="shared" si="0"/>
        <v>39</v>
      </c>
      <c r="E56" s="164" t="s">
        <v>457</v>
      </c>
      <c r="F56" s="166">
        <v>0</v>
      </c>
    </row>
    <row r="57" spans="1:6" ht="45">
      <c r="A57" s="295"/>
      <c r="B57" s="290"/>
      <c r="C57" s="291"/>
      <c r="D57" s="161">
        <f t="shared" si="0"/>
        <v>40</v>
      </c>
      <c r="E57" s="164" t="s">
        <v>458</v>
      </c>
      <c r="F57" s="166">
        <v>35</v>
      </c>
    </row>
    <row r="58" spans="1:6" ht="60">
      <c r="A58" s="296"/>
      <c r="B58" s="292"/>
      <c r="C58" s="293"/>
      <c r="D58" s="161">
        <f t="shared" si="0"/>
        <v>41</v>
      </c>
      <c r="E58" s="164" t="s">
        <v>459</v>
      </c>
      <c r="F58" s="166">
        <v>1</v>
      </c>
    </row>
    <row r="59" spans="1:6" ht="90" customHeight="1">
      <c r="A59" s="294">
        <v>10</v>
      </c>
      <c r="B59" s="288" t="s">
        <v>460</v>
      </c>
      <c r="C59" s="289"/>
      <c r="D59" s="161">
        <f t="shared" si="0"/>
        <v>42</v>
      </c>
      <c r="E59" s="164" t="s">
        <v>461</v>
      </c>
      <c r="F59" s="166">
        <v>0</v>
      </c>
    </row>
    <row r="60" spans="1:6" ht="45">
      <c r="A60" s="296"/>
      <c r="B60" s="292"/>
      <c r="C60" s="293"/>
      <c r="D60" s="161">
        <f t="shared" si="0"/>
        <v>43</v>
      </c>
      <c r="E60" s="164" t="s">
        <v>462</v>
      </c>
      <c r="F60" s="166">
        <v>3500</v>
      </c>
    </row>
    <row r="61" spans="1:6" ht="60" customHeight="1">
      <c r="A61" s="294">
        <v>11</v>
      </c>
      <c r="B61" s="288" t="s">
        <v>463</v>
      </c>
      <c r="C61" s="289"/>
      <c r="D61" s="161">
        <f t="shared" si="0"/>
        <v>44</v>
      </c>
      <c r="E61" s="164" t="s">
        <v>464</v>
      </c>
      <c r="F61" s="166">
        <v>55942</v>
      </c>
    </row>
    <row r="62" spans="1:6" ht="45">
      <c r="A62" s="295"/>
      <c r="B62" s="290"/>
      <c r="C62" s="291"/>
      <c r="D62" s="161">
        <f t="shared" si="0"/>
        <v>45</v>
      </c>
      <c r="E62" s="164" t="s">
        <v>465</v>
      </c>
      <c r="F62" s="166">
        <v>48</v>
      </c>
    </row>
    <row r="63" spans="1:6" ht="45">
      <c r="A63" s="295"/>
      <c r="B63" s="290"/>
      <c r="C63" s="291"/>
      <c r="D63" s="161">
        <f t="shared" si="0"/>
        <v>46</v>
      </c>
      <c r="E63" s="164" t="s">
        <v>466</v>
      </c>
      <c r="F63" s="166">
        <v>0</v>
      </c>
    </row>
    <row r="64" spans="1:6" ht="75">
      <c r="A64" s="295"/>
      <c r="B64" s="290"/>
      <c r="C64" s="291"/>
      <c r="D64" s="161">
        <f t="shared" si="0"/>
        <v>47</v>
      </c>
      <c r="E64" s="164" t="s">
        <v>467</v>
      </c>
      <c r="F64" s="166">
        <v>0</v>
      </c>
    </row>
    <row r="65" spans="1:6" ht="45">
      <c r="A65" s="295"/>
      <c r="B65" s="290"/>
      <c r="C65" s="291"/>
      <c r="D65" s="161">
        <f t="shared" si="0"/>
        <v>48</v>
      </c>
      <c r="E65" s="164" t="s">
        <v>468</v>
      </c>
      <c r="F65" s="166">
        <v>0</v>
      </c>
    </row>
    <row r="66" spans="1:6" ht="75">
      <c r="A66" s="296"/>
      <c r="B66" s="292"/>
      <c r="C66" s="293"/>
      <c r="D66" s="161">
        <f t="shared" si="0"/>
        <v>49</v>
      </c>
      <c r="E66" s="164" t="s">
        <v>469</v>
      </c>
      <c r="F66" s="166">
        <v>0</v>
      </c>
    </row>
    <row r="67" spans="1:6" ht="75" customHeight="1">
      <c r="A67" s="294">
        <v>12</v>
      </c>
      <c r="B67" s="288" t="s">
        <v>473</v>
      </c>
      <c r="C67" s="289"/>
      <c r="D67" s="161">
        <f t="shared" si="0"/>
        <v>50</v>
      </c>
      <c r="E67" s="164" t="s">
        <v>470</v>
      </c>
      <c r="F67" s="166">
        <v>0</v>
      </c>
    </row>
    <row r="68" spans="1:6" ht="45">
      <c r="A68" s="295"/>
      <c r="B68" s="290"/>
      <c r="C68" s="291"/>
      <c r="D68" s="161">
        <f t="shared" si="0"/>
        <v>51</v>
      </c>
      <c r="E68" s="164" t="s">
        <v>471</v>
      </c>
      <c r="F68" s="166">
        <v>0</v>
      </c>
    </row>
    <row r="69" spans="1:6" ht="45">
      <c r="A69" s="296"/>
      <c r="B69" s="292"/>
      <c r="C69" s="293"/>
      <c r="D69" s="161">
        <f t="shared" si="0"/>
        <v>52</v>
      </c>
      <c r="E69" s="164" t="s">
        <v>472</v>
      </c>
      <c r="F69" s="166">
        <v>117.5</v>
      </c>
    </row>
    <row r="70" spans="1:6" ht="45" customHeight="1">
      <c r="A70" s="294">
        <v>13</v>
      </c>
      <c r="B70" s="288" t="s">
        <v>474</v>
      </c>
      <c r="C70" s="289"/>
      <c r="D70" s="161">
        <f t="shared" si="0"/>
        <v>53</v>
      </c>
      <c r="E70" s="164" t="s">
        <v>475</v>
      </c>
      <c r="F70" s="166">
        <v>0</v>
      </c>
    </row>
    <row r="71" spans="1:6" ht="60">
      <c r="A71" s="295"/>
      <c r="B71" s="290"/>
      <c r="C71" s="291"/>
      <c r="D71" s="161">
        <f t="shared" si="0"/>
        <v>54</v>
      </c>
      <c r="E71" s="164" t="s">
        <v>476</v>
      </c>
      <c r="F71" s="166">
        <v>0</v>
      </c>
    </row>
    <row r="72" spans="1:6" ht="45">
      <c r="A72" s="295"/>
      <c r="B72" s="290"/>
      <c r="C72" s="291"/>
      <c r="D72" s="161">
        <f t="shared" si="0"/>
        <v>55</v>
      </c>
      <c r="E72" s="164" t="s">
        <v>477</v>
      </c>
      <c r="F72" s="166">
        <v>0</v>
      </c>
    </row>
    <row r="73" spans="1:6" ht="60">
      <c r="A73" s="296"/>
      <c r="B73" s="292"/>
      <c r="C73" s="293"/>
      <c r="D73" s="161">
        <f t="shared" si="0"/>
        <v>56</v>
      </c>
      <c r="E73" s="164" t="s">
        <v>478</v>
      </c>
      <c r="F73" s="166">
        <v>0</v>
      </c>
    </row>
    <row r="74" spans="1:6" ht="60" customHeight="1">
      <c r="A74" s="294">
        <v>14</v>
      </c>
      <c r="B74" s="288" t="s">
        <v>479</v>
      </c>
      <c r="C74" s="289"/>
      <c r="D74" s="161">
        <f t="shared" si="0"/>
        <v>57</v>
      </c>
      <c r="E74" s="164" t="s">
        <v>480</v>
      </c>
      <c r="F74" s="166">
        <v>12</v>
      </c>
    </row>
    <row r="75" spans="1:6" ht="45">
      <c r="A75" s="295"/>
      <c r="B75" s="290"/>
      <c r="C75" s="291"/>
      <c r="D75" s="161">
        <f t="shared" si="0"/>
        <v>58</v>
      </c>
      <c r="E75" s="164" t="s">
        <v>481</v>
      </c>
      <c r="F75" s="166">
        <v>3</v>
      </c>
    </row>
    <row r="76" spans="1:6" ht="75">
      <c r="A76" s="296"/>
      <c r="B76" s="292"/>
      <c r="C76" s="293"/>
      <c r="D76" s="161">
        <f t="shared" si="0"/>
        <v>59</v>
      </c>
      <c r="E76" s="164" t="s">
        <v>482</v>
      </c>
      <c r="F76" s="166"/>
    </row>
    <row r="77" spans="1:6" ht="30" customHeight="1">
      <c r="A77" s="294">
        <v>15</v>
      </c>
      <c r="B77" s="288" t="s">
        <v>483</v>
      </c>
      <c r="C77" s="289"/>
      <c r="D77" s="161">
        <f t="shared" si="0"/>
        <v>60</v>
      </c>
      <c r="E77" s="164" t="s">
        <v>484</v>
      </c>
      <c r="F77" s="166">
        <v>0</v>
      </c>
    </row>
    <row r="78" spans="1:6" ht="30">
      <c r="A78" s="295"/>
      <c r="B78" s="290"/>
      <c r="C78" s="291"/>
      <c r="D78" s="161">
        <f t="shared" si="0"/>
        <v>61</v>
      </c>
      <c r="E78" s="164" t="s">
        <v>485</v>
      </c>
      <c r="F78" s="166">
        <v>3</v>
      </c>
    </row>
    <row r="79" spans="1:6" ht="60">
      <c r="A79" s="296"/>
      <c r="B79" s="292"/>
      <c r="C79" s="293"/>
      <c r="D79" s="161">
        <f t="shared" si="0"/>
        <v>62</v>
      </c>
      <c r="E79" s="164" t="s">
        <v>486</v>
      </c>
      <c r="F79" s="166">
        <v>1</v>
      </c>
    </row>
    <row r="80" spans="1:6" ht="90" customHeight="1">
      <c r="A80" s="294">
        <v>17</v>
      </c>
      <c r="B80" s="288" t="s">
        <v>487</v>
      </c>
      <c r="C80" s="289"/>
      <c r="D80" s="161">
        <f t="shared" si="0"/>
        <v>63</v>
      </c>
      <c r="E80" s="164" t="s">
        <v>488</v>
      </c>
      <c r="F80" s="166">
        <v>0</v>
      </c>
    </row>
    <row r="81" spans="1:6" ht="120">
      <c r="A81" s="295"/>
      <c r="B81" s="290"/>
      <c r="C81" s="291"/>
      <c r="D81" s="161">
        <f t="shared" si="0"/>
        <v>64</v>
      </c>
      <c r="E81" s="164" t="s">
        <v>489</v>
      </c>
      <c r="F81" s="166">
        <v>0</v>
      </c>
    </row>
    <row r="82" spans="1:6" ht="60">
      <c r="A82" s="295"/>
      <c r="B82" s="290"/>
      <c r="C82" s="291"/>
      <c r="D82" s="161">
        <f t="shared" si="0"/>
        <v>65</v>
      </c>
      <c r="E82" s="164" t="s">
        <v>490</v>
      </c>
      <c r="F82" s="166">
        <v>0</v>
      </c>
    </row>
    <row r="83" spans="1:6" ht="75">
      <c r="A83" s="295"/>
      <c r="B83" s="290"/>
      <c r="C83" s="291"/>
      <c r="D83" s="161">
        <f t="shared" si="0"/>
        <v>66</v>
      </c>
      <c r="E83" s="164" t="s">
        <v>491</v>
      </c>
      <c r="F83" s="166">
        <v>0</v>
      </c>
    </row>
    <row r="84" spans="1:6" ht="60">
      <c r="A84" s="295"/>
      <c r="B84" s="290"/>
      <c r="C84" s="291"/>
      <c r="D84" s="161">
        <f t="shared" ref="D84:D147" si="1">D83+1</f>
        <v>67</v>
      </c>
      <c r="E84" s="164" t="s">
        <v>492</v>
      </c>
      <c r="F84" s="166"/>
    </row>
    <row r="85" spans="1:6" ht="60">
      <c r="A85" s="295"/>
      <c r="B85" s="290"/>
      <c r="C85" s="291"/>
      <c r="D85" s="161">
        <f t="shared" si="1"/>
        <v>68</v>
      </c>
      <c r="E85" s="164" t="s">
        <v>493</v>
      </c>
      <c r="F85" s="166">
        <v>0</v>
      </c>
    </row>
    <row r="86" spans="1:6" ht="75">
      <c r="A86" s="295"/>
      <c r="B86" s="290"/>
      <c r="C86" s="291"/>
      <c r="D86" s="161">
        <f t="shared" si="1"/>
        <v>69</v>
      </c>
      <c r="E86" s="164" t="s">
        <v>494</v>
      </c>
      <c r="F86" s="166">
        <v>0</v>
      </c>
    </row>
    <row r="87" spans="1:6" ht="45">
      <c r="A87" s="295"/>
      <c r="B87" s="290"/>
      <c r="C87" s="291"/>
      <c r="D87" s="161">
        <f t="shared" si="1"/>
        <v>70</v>
      </c>
      <c r="E87" s="164" t="s">
        <v>495</v>
      </c>
      <c r="F87" s="166">
        <v>0</v>
      </c>
    </row>
    <row r="88" spans="1:6" ht="30">
      <c r="A88" s="295"/>
      <c r="B88" s="290"/>
      <c r="C88" s="291"/>
      <c r="D88" s="161">
        <f t="shared" si="1"/>
        <v>71</v>
      </c>
      <c r="E88" s="164" t="s">
        <v>496</v>
      </c>
      <c r="F88" s="166">
        <v>473</v>
      </c>
    </row>
    <row r="89" spans="1:6" ht="75">
      <c r="A89" s="295"/>
      <c r="B89" s="290"/>
      <c r="C89" s="291"/>
      <c r="D89" s="161">
        <f t="shared" si="1"/>
        <v>72</v>
      </c>
      <c r="E89" s="164" t="s">
        <v>497</v>
      </c>
      <c r="F89" s="166">
        <v>0</v>
      </c>
    </row>
    <row r="90" spans="1:6" ht="30">
      <c r="A90" s="295"/>
      <c r="B90" s="290"/>
      <c r="C90" s="291"/>
      <c r="D90" s="161">
        <f t="shared" si="1"/>
        <v>73</v>
      </c>
      <c r="E90" s="164" t="s">
        <v>498</v>
      </c>
      <c r="F90" s="166">
        <v>1634</v>
      </c>
    </row>
    <row r="91" spans="1:6" ht="45">
      <c r="A91" s="295"/>
      <c r="B91" s="290"/>
      <c r="C91" s="291"/>
      <c r="D91" s="161">
        <f t="shared" si="1"/>
        <v>74</v>
      </c>
      <c r="E91" s="164" t="s">
        <v>499</v>
      </c>
      <c r="F91" s="166">
        <v>30</v>
      </c>
    </row>
    <row r="92" spans="1:6" ht="45">
      <c r="A92" s="295"/>
      <c r="B92" s="290"/>
      <c r="C92" s="291"/>
      <c r="D92" s="161">
        <f t="shared" si="1"/>
        <v>75</v>
      </c>
      <c r="E92" s="164" t="s">
        <v>500</v>
      </c>
      <c r="F92" s="166">
        <v>0</v>
      </c>
    </row>
    <row r="93" spans="1:6" ht="30">
      <c r="A93" s="295"/>
      <c r="B93" s="290"/>
      <c r="C93" s="291"/>
      <c r="D93" s="161">
        <f t="shared" si="1"/>
        <v>76</v>
      </c>
      <c r="E93" s="164" t="s">
        <v>501</v>
      </c>
      <c r="F93" s="166">
        <v>0</v>
      </c>
    </row>
    <row r="94" spans="1:6" ht="45">
      <c r="A94" s="296"/>
      <c r="B94" s="292"/>
      <c r="C94" s="293"/>
      <c r="D94" s="161">
        <f t="shared" si="1"/>
        <v>77</v>
      </c>
      <c r="E94" s="164" t="s">
        <v>502</v>
      </c>
      <c r="F94" s="166">
        <v>0</v>
      </c>
    </row>
    <row r="95" spans="1:6" ht="45" customHeight="1">
      <c r="A95" s="294">
        <v>18</v>
      </c>
      <c r="B95" s="288" t="s">
        <v>503</v>
      </c>
      <c r="C95" s="289"/>
      <c r="D95" s="161">
        <f t="shared" si="1"/>
        <v>78</v>
      </c>
      <c r="E95" s="164" t="s">
        <v>504</v>
      </c>
      <c r="F95" s="166">
        <v>8</v>
      </c>
    </row>
    <row r="96" spans="1:6" ht="60">
      <c r="A96" s="295"/>
      <c r="B96" s="290"/>
      <c r="C96" s="291"/>
      <c r="D96" s="161">
        <f t="shared" si="1"/>
        <v>79</v>
      </c>
      <c r="E96" s="164" t="s">
        <v>505</v>
      </c>
      <c r="F96" s="166">
        <v>6000</v>
      </c>
    </row>
    <row r="97" spans="1:6" ht="60">
      <c r="A97" s="296"/>
      <c r="B97" s="292"/>
      <c r="C97" s="293"/>
      <c r="D97" s="161">
        <f t="shared" si="1"/>
        <v>80</v>
      </c>
      <c r="E97" s="164" t="s">
        <v>506</v>
      </c>
      <c r="F97" s="166">
        <v>1000</v>
      </c>
    </row>
    <row r="98" spans="1:6" ht="75">
      <c r="A98" s="167">
        <v>19</v>
      </c>
      <c r="B98" s="306" t="s">
        <v>507</v>
      </c>
      <c r="C98" s="307"/>
      <c r="D98" s="161">
        <f t="shared" si="1"/>
        <v>81</v>
      </c>
      <c r="E98" s="164" t="s">
        <v>508</v>
      </c>
      <c r="F98" s="166">
        <v>4</v>
      </c>
    </row>
    <row r="99" spans="1:6" ht="60" customHeight="1">
      <c r="A99" s="294">
        <v>20</v>
      </c>
      <c r="B99" s="288" t="s">
        <v>509</v>
      </c>
      <c r="C99" s="289"/>
      <c r="D99" s="161">
        <f t="shared" si="1"/>
        <v>82</v>
      </c>
      <c r="E99" s="164" t="s">
        <v>510</v>
      </c>
      <c r="F99" s="166">
        <v>399</v>
      </c>
    </row>
    <row r="100" spans="1:6" ht="60">
      <c r="A100" s="295"/>
      <c r="B100" s="290"/>
      <c r="C100" s="291"/>
      <c r="D100" s="161">
        <f t="shared" si="1"/>
        <v>83</v>
      </c>
      <c r="E100" s="164" t="s">
        <v>511</v>
      </c>
      <c r="F100" s="166">
        <v>484</v>
      </c>
    </row>
    <row r="101" spans="1:6" ht="60">
      <c r="A101" s="296"/>
      <c r="B101" s="292"/>
      <c r="C101" s="293"/>
      <c r="D101" s="161">
        <f t="shared" si="1"/>
        <v>84</v>
      </c>
      <c r="E101" s="164" t="s">
        <v>512</v>
      </c>
      <c r="F101" s="166">
        <v>20</v>
      </c>
    </row>
    <row r="102" spans="1:6" ht="60">
      <c r="A102" s="50">
        <v>21</v>
      </c>
      <c r="B102" s="306" t="s">
        <v>513</v>
      </c>
      <c r="C102" s="307"/>
      <c r="D102" s="161">
        <f t="shared" si="1"/>
        <v>85</v>
      </c>
      <c r="E102" s="164" t="s">
        <v>514</v>
      </c>
      <c r="F102" s="166">
        <v>0</v>
      </c>
    </row>
    <row r="103" spans="1:6" ht="125.25" customHeight="1">
      <c r="A103" s="50">
        <v>22</v>
      </c>
      <c r="B103" s="306" t="s">
        <v>516</v>
      </c>
      <c r="C103" s="307"/>
      <c r="D103" s="165">
        <f t="shared" si="1"/>
        <v>86</v>
      </c>
      <c r="E103" s="164" t="s">
        <v>515</v>
      </c>
      <c r="F103" s="166">
        <v>1</v>
      </c>
    </row>
    <row r="104" spans="1:6" ht="60" customHeight="1">
      <c r="A104" s="294">
        <v>23</v>
      </c>
      <c r="B104" s="288" t="s">
        <v>517</v>
      </c>
      <c r="C104" s="289"/>
      <c r="D104" s="165">
        <f t="shared" si="1"/>
        <v>87</v>
      </c>
      <c r="E104" s="164" t="s">
        <v>518</v>
      </c>
      <c r="F104" s="166">
        <v>0</v>
      </c>
    </row>
    <row r="105" spans="1:6" ht="45">
      <c r="A105" s="295"/>
      <c r="B105" s="290"/>
      <c r="C105" s="291"/>
      <c r="D105" s="165">
        <f t="shared" si="1"/>
        <v>88</v>
      </c>
      <c r="E105" s="164" t="s">
        <v>519</v>
      </c>
      <c r="F105" s="166">
        <v>0</v>
      </c>
    </row>
    <row r="106" spans="1:6" ht="60">
      <c r="A106" s="295"/>
      <c r="B106" s="290"/>
      <c r="C106" s="291"/>
      <c r="D106" s="165">
        <f t="shared" si="1"/>
        <v>89</v>
      </c>
      <c r="E106" s="164" t="s">
        <v>520</v>
      </c>
      <c r="F106" s="166">
        <v>501</v>
      </c>
    </row>
    <row r="107" spans="1:6" ht="75">
      <c r="A107" s="295"/>
      <c r="B107" s="290"/>
      <c r="C107" s="291"/>
      <c r="D107" s="165">
        <f t="shared" si="1"/>
        <v>90</v>
      </c>
      <c r="E107" s="164" t="s">
        <v>521</v>
      </c>
      <c r="F107" s="166">
        <v>13</v>
      </c>
    </row>
    <row r="108" spans="1:6" ht="60">
      <c r="A108" s="295"/>
      <c r="B108" s="290"/>
      <c r="C108" s="291"/>
      <c r="D108" s="165">
        <f t="shared" si="1"/>
        <v>91</v>
      </c>
      <c r="E108" s="164" t="s">
        <v>522</v>
      </c>
      <c r="F108" s="166">
        <v>3</v>
      </c>
    </row>
    <row r="109" spans="1:6" ht="90">
      <c r="A109" s="295"/>
      <c r="B109" s="290"/>
      <c r="C109" s="291"/>
      <c r="D109" s="165">
        <f t="shared" si="1"/>
        <v>92</v>
      </c>
      <c r="E109" s="164" t="s">
        <v>523</v>
      </c>
      <c r="F109" s="166">
        <v>0</v>
      </c>
    </row>
    <row r="110" spans="1:6" ht="45">
      <c r="A110" s="295"/>
      <c r="B110" s="290"/>
      <c r="C110" s="291"/>
      <c r="D110" s="165">
        <f t="shared" si="1"/>
        <v>93</v>
      </c>
      <c r="E110" s="164" t="s">
        <v>524</v>
      </c>
      <c r="F110" s="166">
        <v>0</v>
      </c>
    </row>
    <row r="111" spans="1:6" ht="30">
      <c r="A111" s="295"/>
      <c r="B111" s="290"/>
      <c r="C111" s="291"/>
      <c r="D111" s="165">
        <f t="shared" si="1"/>
        <v>94</v>
      </c>
      <c r="E111" s="164" t="s">
        <v>525</v>
      </c>
      <c r="F111" s="166">
        <v>0</v>
      </c>
    </row>
    <row r="112" spans="1:6" ht="45">
      <c r="A112" s="295"/>
      <c r="B112" s="290"/>
      <c r="C112" s="291"/>
      <c r="D112" s="165">
        <f t="shared" si="1"/>
        <v>95</v>
      </c>
      <c r="E112" s="164" t="s">
        <v>526</v>
      </c>
      <c r="F112" s="166">
        <v>6</v>
      </c>
    </row>
    <row r="113" spans="1:6" ht="45">
      <c r="A113" s="295"/>
      <c r="B113" s="290"/>
      <c r="C113" s="291"/>
      <c r="D113" s="165">
        <f t="shared" si="1"/>
        <v>96</v>
      </c>
      <c r="E113" s="164" t="s">
        <v>527</v>
      </c>
      <c r="F113" s="166">
        <v>0</v>
      </c>
    </row>
    <row r="114" spans="1:6" ht="30">
      <c r="A114" s="296"/>
      <c r="B114" s="292"/>
      <c r="C114" s="293"/>
      <c r="D114" s="165">
        <f t="shared" si="1"/>
        <v>97</v>
      </c>
      <c r="E114" s="164" t="s">
        <v>528</v>
      </c>
      <c r="F114" s="166">
        <v>0</v>
      </c>
    </row>
    <row r="115" spans="1:6" ht="75">
      <c r="A115" s="167">
        <v>24</v>
      </c>
      <c r="B115" s="306" t="s">
        <v>529</v>
      </c>
      <c r="C115" s="307"/>
      <c r="D115" s="168">
        <f t="shared" si="1"/>
        <v>98</v>
      </c>
      <c r="E115" s="164" t="s">
        <v>530</v>
      </c>
      <c r="F115" s="166">
        <v>18</v>
      </c>
    </row>
    <row r="116" spans="1:6" ht="30" customHeight="1">
      <c r="A116" s="294">
        <v>25</v>
      </c>
      <c r="B116" s="288" t="s">
        <v>531</v>
      </c>
      <c r="C116" s="289"/>
      <c r="D116" s="168">
        <f t="shared" si="1"/>
        <v>99</v>
      </c>
      <c r="E116" s="164" t="s">
        <v>532</v>
      </c>
      <c r="F116" s="166">
        <v>0</v>
      </c>
    </row>
    <row r="117" spans="1:6" ht="60">
      <c r="A117" s="295"/>
      <c r="B117" s="290"/>
      <c r="C117" s="291"/>
      <c r="D117" s="168">
        <f t="shared" si="1"/>
        <v>100</v>
      </c>
      <c r="E117" s="164" t="s">
        <v>533</v>
      </c>
      <c r="F117" s="166">
        <v>0</v>
      </c>
    </row>
    <row r="118" spans="1:6" ht="75">
      <c r="A118" s="295"/>
      <c r="B118" s="290"/>
      <c r="C118" s="291"/>
      <c r="D118" s="168">
        <f t="shared" si="1"/>
        <v>101</v>
      </c>
      <c r="E118" s="164" t="s">
        <v>534</v>
      </c>
      <c r="F118" s="166">
        <v>0</v>
      </c>
    </row>
    <row r="119" spans="1:6" ht="45">
      <c r="A119" s="295"/>
      <c r="B119" s="290"/>
      <c r="C119" s="291"/>
      <c r="D119" s="168">
        <f t="shared" si="1"/>
        <v>102</v>
      </c>
      <c r="E119" s="164" t="s">
        <v>535</v>
      </c>
      <c r="F119" s="166">
        <v>8</v>
      </c>
    </row>
    <row r="120" spans="1:6" ht="45">
      <c r="A120" s="295"/>
      <c r="B120" s="290"/>
      <c r="C120" s="291"/>
      <c r="D120" s="168">
        <f t="shared" si="1"/>
        <v>103</v>
      </c>
      <c r="E120" s="164" t="s">
        <v>536</v>
      </c>
      <c r="F120" s="166">
        <v>230</v>
      </c>
    </row>
    <row r="121" spans="1:6" ht="45">
      <c r="A121" s="295"/>
      <c r="B121" s="290"/>
      <c r="C121" s="291"/>
      <c r="D121" s="168">
        <f t="shared" si="1"/>
        <v>104</v>
      </c>
      <c r="E121" s="164" t="s">
        <v>537</v>
      </c>
      <c r="F121" s="166">
        <v>0</v>
      </c>
    </row>
    <row r="122" spans="1:6" ht="45">
      <c r="A122" s="295"/>
      <c r="B122" s="290"/>
      <c r="C122" s="291"/>
      <c r="D122" s="168">
        <f t="shared" si="1"/>
        <v>105</v>
      </c>
      <c r="E122" s="164" t="s">
        <v>538</v>
      </c>
      <c r="F122" s="166">
        <v>4</v>
      </c>
    </row>
    <row r="123" spans="1:6" ht="60">
      <c r="A123" s="295"/>
      <c r="B123" s="290"/>
      <c r="C123" s="291"/>
      <c r="D123" s="170">
        <f t="shared" si="1"/>
        <v>106</v>
      </c>
      <c r="E123" s="164" t="s">
        <v>539</v>
      </c>
      <c r="F123" s="166">
        <v>6</v>
      </c>
    </row>
    <row r="124" spans="1:6" ht="90">
      <c r="A124" s="296"/>
      <c r="B124" s="292"/>
      <c r="C124" s="293"/>
      <c r="D124" s="170">
        <f t="shared" si="1"/>
        <v>107</v>
      </c>
      <c r="E124" s="164" t="s">
        <v>540</v>
      </c>
      <c r="F124" s="166">
        <v>0</v>
      </c>
    </row>
    <row r="125" spans="1:6" ht="15" customHeight="1">
      <c r="A125" s="294">
        <v>26</v>
      </c>
      <c r="B125" s="288" t="s">
        <v>541</v>
      </c>
      <c r="C125" s="289"/>
      <c r="D125" s="170">
        <f t="shared" si="1"/>
        <v>108</v>
      </c>
      <c r="E125" s="164" t="s">
        <v>542</v>
      </c>
      <c r="F125" s="166">
        <v>0</v>
      </c>
    </row>
    <row r="126" spans="1:6" ht="30">
      <c r="A126" s="295"/>
      <c r="B126" s="290"/>
      <c r="C126" s="291"/>
      <c r="D126" s="170">
        <f t="shared" si="1"/>
        <v>109</v>
      </c>
      <c r="E126" s="164" t="s">
        <v>543</v>
      </c>
      <c r="F126" s="166">
        <v>0</v>
      </c>
    </row>
    <row r="127" spans="1:6">
      <c r="A127" s="295"/>
      <c r="B127" s="290"/>
      <c r="C127" s="291"/>
      <c r="D127" s="170">
        <f t="shared" si="1"/>
        <v>110</v>
      </c>
      <c r="E127" s="164" t="s">
        <v>544</v>
      </c>
      <c r="F127" s="166">
        <v>0</v>
      </c>
    </row>
    <row r="128" spans="1:6">
      <c r="A128" s="295"/>
      <c r="B128" s="290"/>
      <c r="C128" s="291"/>
      <c r="D128" s="170">
        <f t="shared" si="1"/>
        <v>111</v>
      </c>
      <c r="E128" s="164" t="s">
        <v>545</v>
      </c>
      <c r="F128" s="166">
        <v>0</v>
      </c>
    </row>
    <row r="129" spans="1:6">
      <c r="A129" s="295"/>
      <c r="B129" s="290"/>
      <c r="C129" s="291"/>
      <c r="D129" s="170">
        <f t="shared" si="1"/>
        <v>112</v>
      </c>
      <c r="E129" s="164" t="s">
        <v>546</v>
      </c>
      <c r="F129" s="166">
        <v>75</v>
      </c>
    </row>
    <row r="130" spans="1:6">
      <c r="A130" s="295"/>
      <c r="B130" s="290"/>
      <c r="C130" s="291"/>
      <c r="D130" s="170">
        <f t="shared" si="1"/>
        <v>113</v>
      </c>
      <c r="E130" s="164" t="s">
        <v>547</v>
      </c>
      <c r="F130" s="166">
        <v>200</v>
      </c>
    </row>
    <row r="131" spans="1:6" ht="30">
      <c r="A131" s="295"/>
      <c r="B131" s="290"/>
      <c r="C131" s="291"/>
      <c r="D131" s="170">
        <f t="shared" si="1"/>
        <v>114</v>
      </c>
      <c r="E131" s="164" t="s">
        <v>548</v>
      </c>
      <c r="F131" s="166">
        <v>2</v>
      </c>
    </row>
    <row r="132" spans="1:6" ht="30">
      <c r="A132" s="295"/>
      <c r="B132" s="290"/>
      <c r="C132" s="291"/>
      <c r="D132" s="170">
        <f t="shared" si="1"/>
        <v>115</v>
      </c>
      <c r="E132" s="164" t="s">
        <v>549</v>
      </c>
      <c r="F132" s="166">
        <v>0</v>
      </c>
    </row>
    <row r="133" spans="1:6" ht="30">
      <c r="A133" s="295"/>
      <c r="B133" s="290"/>
      <c r="C133" s="291"/>
      <c r="D133" s="170">
        <f t="shared" si="1"/>
        <v>116</v>
      </c>
      <c r="E133" s="164" t="s">
        <v>550</v>
      </c>
      <c r="F133" s="166">
        <v>0</v>
      </c>
    </row>
    <row r="134" spans="1:6" ht="30">
      <c r="A134" s="295"/>
      <c r="B134" s="290"/>
      <c r="C134" s="291"/>
      <c r="D134" s="170">
        <f t="shared" si="1"/>
        <v>117</v>
      </c>
      <c r="E134" s="164" t="s">
        <v>551</v>
      </c>
      <c r="F134" s="166">
        <v>17</v>
      </c>
    </row>
    <row r="135" spans="1:6" ht="30">
      <c r="A135" s="295"/>
      <c r="B135" s="290"/>
      <c r="C135" s="291"/>
      <c r="D135" s="170">
        <f t="shared" si="1"/>
        <v>118</v>
      </c>
      <c r="E135" s="164" t="s">
        <v>552</v>
      </c>
      <c r="F135" s="166">
        <v>2</v>
      </c>
    </row>
    <row r="136" spans="1:6" ht="30">
      <c r="A136" s="295"/>
      <c r="B136" s="290"/>
      <c r="C136" s="291"/>
      <c r="D136" s="170">
        <f t="shared" si="1"/>
        <v>119</v>
      </c>
      <c r="E136" s="164" t="s">
        <v>553</v>
      </c>
      <c r="F136" s="166">
        <v>0</v>
      </c>
    </row>
    <row r="137" spans="1:6" ht="30">
      <c r="A137" s="295"/>
      <c r="B137" s="290"/>
      <c r="C137" s="291"/>
      <c r="D137" s="170">
        <f t="shared" si="1"/>
        <v>120</v>
      </c>
      <c r="E137" s="164" t="s">
        <v>554</v>
      </c>
      <c r="F137" s="166">
        <v>0</v>
      </c>
    </row>
    <row r="138" spans="1:6" ht="30">
      <c r="A138" s="295"/>
      <c r="B138" s="290"/>
      <c r="C138" s="291"/>
      <c r="D138" s="170">
        <f t="shared" si="1"/>
        <v>121</v>
      </c>
      <c r="E138" s="164" t="s">
        <v>555</v>
      </c>
      <c r="F138" s="166">
        <v>31000</v>
      </c>
    </row>
    <row r="139" spans="1:6" ht="30">
      <c r="A139" s="295"/>
      <c r="B139" s="290"/>
      <c r="C139" s="291"/>
      <c r="D139" s="170">
        <f t="shared" si="1"/>
        <v>122</v>
      </c>
      <c r="E139" s="164" t="s">
        <v>556</v>
      </c>
      <c r="F139" s="166">
        <v>2200</v>
      </c>
    </row>
    <row r="140" spans="1:6" ht="45">
      <c r="A140" s="295"/>
      <c r="B140" s="290"/>
      <c r="C140" s="291"/>
      <c r="D140" s="170">
        <f t="shared" si="1"/>
        <v>123</v>
      </c>
      <c r="E140" s="164" t="s">
        <v>557</v>
      </c>
      <c r="F140" s="173">
        <v>1</v>
      </c>
    </row>
    <row r="141" spans="1:6" ht="30">
      <c r="A141" s="295"/>
      <c r="B141" s="290"/>
      <c r="C141" s="291"/>
      <c r="D141" s="170">
        <f t="shared" si="1"/>
        <v>124</v>
      </c>
      <c r="E141" s="164" t="s">
        <v>558</v>
      </c>
      <c r="F141" s="166">
        <v>0</v>
      </c>
    </row>
    <row r="142" spans="1:6" ht="30">
      <c r="A142" s="295"/>
      <c r="B142" s="290"/>
      <c r="C142" s="291"/>
      <c r="D142" s="170">
        <f t="shared" si="1"/>
        <v>125</v>
      </c>
      <c r="E142" s="164" t="s">
        <v>559</v>
      </c>
      <c r="F142" s="166">
        <v>0</v>
      </c>
    </row>
    <row r="143" spans="1:6" ht="45">
      <c r="A143" s="295"/>
      <c r="B143" s="290"/>
      <c r="C143" s="291"/>
      <c r="D143" s="170">
        <f t="shared" si="1"/>
        <v>126</v>
      </c>
      <c r="E143" s="164" t="s">
        <v>560</v>
      </c>
      <c r="F143" s="166">
        <v>0</v>
      </c>
    </row>
    <row r="144" spans="1:6" ht="30">
      <c r="A144" s="296"/>
      <c r="B144" s="292"/>
      <c r="C144" s="293"/>
      <c r="D144" s="170">
        <f t="shared" si="1"/>
        <v>127</v>
      </c>
      <c r="E144" s="164" t="s">
        <v>561</v>
      </c>
      <c r="F144" s="166">
        <v>1</v>
      </c>
    </row>
    <row r="145" spans="1:6" ht="30" customHeight="1">
      <c r="A145" s="294">
        <v>27</v>
      </c>
      <c r="B145" s="288" t="s">
        <v>562</v>
      </c>
      <c r="C145" s="289"/>
      <c r="D145" s="170">
        <f t="shared" si="1"/>
        <v>128</v>
      </c>
      <c r="E145" s="164" t="s">
        <v>563</v>
      </c>
      <c r="F145" s="166">
        <v>0</v>
      </c>
    </row>
    <row r="146" spans="1:6">
      <c r="A146" s="295"/>
      <c r="B146" s="290"/>
      <c r="C146" s="291"/>
      <c r="D146" s="170">
        <f t="shared" si="1"/>
        <v>129</v>
      </c>
      <c r="E146" s="164" t="s">
        <v>564</v>
      </c>
      <c r="F146" s="166">
        <v>0</v>
      </c>
    </row>
    <row r="147" spans="1:6" ht="45">
      <c r="A147" s="295"/>
      <c r="B147" s="290"/>
      <c r="C147" s="291"/>
      <c r="D147" s="170">
        <f t="shared" si="1"/>
        <v>130</v>
      </c>
      <c r="E147" s="164" t="s">
        <v>565</v>
      </c>
      <c r="F147" s="166">
        <v>1</v>
      </c>
    </row>
    <row r="148" spans="1:6" ht="30">
      <c r="A148" s="295"/>
      <c r="B148" s="290"/>
      <c r="C148" s="291"/>
      <c r="D148" s="170">
        <f t="shared" ref="D148:D212" si="2">D147+1</f>
        <v>131</v>
      </c>
      <c r="E148" s="164" t="s">
        <v>566</v>
      </c>
      <c r="F148" s="166">
        <v>4</v>
      </c>
    </row>
    <row r="149" spans="1:6" ht="45">
      <c r="A149" s="295"/>
      <c r="B149" s="290"/>
      <c r="C149" s="291"/>
      <c r="D149" s="170">
        <f t="shared" si="2"/>
        <v>132</v>
      </c>
      <c r="E149" s="164" t="s">
        <v>567</v>
      </c>
      <c r="F149" s="166">
        <v>0</v>
      </c>
    </row>
    <row r="150" spans="1:6" ht="30">
      <c r="A150" s="295"/>
      <c r="B150" s="290"/>
      <c r="C150" s="291"/>
      <c r="D150" s="170">
        <f t="shared" si="2"/>
        <v>133</v>
      </c>
      <c r="E150" s="164" t="s">
        <v>568</v>
      </c>
      <c r="F150" s="166">
        <v>0</v>
      </c>
    </row>
    <row r="151" spans="1:6" ht="30">
      <c r="A151" s="296"/>
      <c r="B151" s="292"/>
      <c r="C151" s="293"/>
      <c r="D151" s="170">
        <f t="shared" si="2"/>
        <v>134</v>
      </c>
      <c r="E151" s="164" t="s">
        <v>569</v>
      </c>
      <c r="F151" s="166">
        <v>1</v>
      </c>
    </row>
    <row r="152" spans="1:6" ht="75">
      <c r="A152" s="169">
        <v>28</v>
      </c>
      <c r="B152" s="306" t="s">
        <v>570</v>
      </c>
      <c r="C152" s="307"/>
      <c r="D152" s="170">
        <f t="shared" si="2"/>
        <v>135</v>
      </c>
      <c r="E152" s="164" t="s">
        <v>571</v>
      </c>
      <c r="F152" s="166">
        <v>0</v>
      </c>
    </row>
    <row r="153" spans="1:6" ht="30" customHeight="1">
      <c r="A153" s="294">
        <v>29</v>
      </c>
      <c r="B153" s="288" t="s">
        <v>572</v>
      </c>
      <c r="C153" s="289"/>
      <c r="D153" s="170">
        <f t="shared" si="2"/>
        <v>136</v>
      </c>
      <c r="E153" s="164" t="s">
        <v>573</v>
      </c>
      <c r="F153" s="166">
        <v>252</v>
      </c>
    </row>
    <row r="154" spans="1:6" ht="30">
      <c r="A154" s="295"/>
      <c r="B154" s="290"/>
      <c r="C154" s="291"/>
      <c r="D154" s="170">
        <f t="shared" si="2"/>
        <v>137</v>
      </c>
      <c r="E154" s="164" t="s">
        <v>574</v>
      </c>
      <c r="F154" s="166">
        <v>39</v>
      </c>
    </row>
    <row r="155" spans="1:6" ht="45">
      <c r="A155" s="295"/>
      <c r="B155" s="290"/>
      <c r="C155" s="291"/>
      <c r="D155" s="170">
        <f t="shared" si="2"/>
        <v>138</v>
      </c>
      <c r="E155" s="164" t="s">
        <v>575</v>
      </c>
      <c r="F155" s="166">
        <v>114</v>
      </c>
    </row>
    <row r="156" spans="1:6" ht="60">
      <c r="A156" s="296"/>
      <c r="B156" s="292"/>
      <c r="C156" s="293"/>
      <c r="D156" s="170">
        <f t="shared" si="2"/>
        <v>139</v>
      </c>
      <c r="E156" s="164" t="s">
        <v>576</v>
      </c>
      <c r="F156" s="166">
        <v>0</v>
      </c>
    </row>
    <row r="157" spans="1:6" ht="30" customHeight="1">
      <c r="A157" s="294">
        <v>30</v>
      </c>
      <c r="B157" s="288" t="s">
        <v>577</v>
      </c>
      <c r="C157" s="289"/>
      <c r="D157" s="170">
        <f t="shared" si="2"/>
        <v>140</v>
      </c>
      <c r="E157" s="164" t="s">
        <v>578</v>
      </c>
      <c r="F157" s="166">
        <v>0</v>
      </c>
    </row>
    <row r="158" spans="1:6" ht="30">
      <c r="A158" s="295"/>
      <c r="B158" s="290"/>
      <c r="C158" s="291"/>
      <c r="D158" s="170">
        <f t="shared" si="2"/>
        <v>141</v>
      </c>
      <c r="E158" s="164" t="s">
        <v>579</v>
      </c>
      <c r="F158" s="166">
        <v>35376</v>
      </c>
    </row>
    <row r="159" spans="1:6" ht="30">
      <c r="A159" s="295"/>
      <c r="B159" s="290"/>
      <c r="C159" s="291"/>
      <c r="D159" s="170">
        <f t="shared" si="2"/>
        <v>142</v>
      </c>
      <c r="E159" s="164" t="s">
        <v>580</v>
      </c>
      <c r="F159" s="166">
        <v>5582</v>
      </c>
    </row>
    <row r="160" spans="1:6" ht="30">
      <c r="A160" s="296"/>
      <c r="B160" s="292"/>
      <c r="C160" s="293"/>
      <c r="D160" s="170">
        <f t="shared" si="2"/>
        <v>143</v>
      </c>
      <c r="E160" s="164" t="s">
        <v>581</v>
      </c>
      <c r="F160" s="166">
        <v>0</v>
      </c>
    </row>
    <row r="161" spans="1:6" ht="45">
      <c r="A161" s="174">
        <v>31</v>
      </c>
      <c r="B161" s="297" t="s">
        <v>582</v>
      </c>
      <c r="C161" s="297"/>
      <c r="D161" s="170">
        <f t="shared" si="2"/>
        <v>144</v>
      </c>
      <c r="E161" s="164" t="s">
        <v>583</v>
      </c>
      <c r="F161" s="166">
        <v>59</v>
      </c>
    </row>
    <row r="162" spans="1:6" ht="60">
      <c r="A162" s="294">
        <v>32</v>
      </c>
      <c r="B162" s="288" t="s">
        <v>584</v>
      </c>
      <c r="C162" s="289"/>
      <c r="D162" s="170">
        <f t="shared" si="2"/>
        <v>145</v>
      </c>
      <c r="E162" s="164" t="s">
        <v>585</v>
      </c>
      <c r="F162" s="166">
        <v>0</v>
      </c>
    </row>
    <row r="163" spans="1:6" ht="60">
      <c r="A163" s="295"/>
      <c r="B163" s="290"/>
      <c r="C163" s="291"/>
      <c r="D163" s="170">
        <f t="shared" si="2"/>
        <v>146</v>
      </c>
      <c r="E163" s="164" t="s">
        <v>586</v>
      </c>
      <c r="F163" s="166">
        <v>1</v>
      </c>
    </row>
    <row r="164" spans="1:6" ht="60">
      <c r="A164" s="295"/>
      <c r="B164" s="290"/>
      <c r="C164" s="291"/>
      <c r="D164" s="170">
        <f t="shared" si="2"/>
        <v>147</v>
      </c>
      <c r="E164" s="164" t="s">
        <v>587</v>
      </c>
      <c r="F164" s="166">
        <v>0</v>
      </c>
    </row>
    <row r="165" spans="1:6" ht="60">
      <c r="A165" s="296"/>
      <c r="B165" s="292"/>
      <c r="C165" s="293"/>
      <c r="D165" s="170">
        <f t="shared" si="2"/>
        <v>148</v>
      </c>
      <c r="E165" s="164" t="s">
        <v>588</v>
      </c>
      <c r="F165" s="166">
        <v>0</v>
      </c>
    </row>
    <row r="166" spans="1:6" ht="45" customHeight="1">
      <c r="A166" s="294">
        <v>33</v>
      </c>
      <c r="B166" s="288" t="s">
        <v>589</v>
      </c>
      <c r="C166" s="289"/>
      <c r="D166" s="170">
        <f t="shared" si="2"/>
        <v>149</v>
      </c>
      <c r="E166" s="164" t="s">
        <v>590</v>
      </c>
      <c r="F166" s="166">
        <v>0</v>
      </c>
    </row>
    <row r="167" spans="1:6" ht="60">
      <c r="A167" s="295"/>
      <c r="B167" s="290"/>
      <c r="C167" s="291"/>
      <c r="D167" s="170">
        <f t="shared" si="2"/>
        <v>150</v>
      </c>
      <c r="E167" s="164" t="s">
        <v>591</v>
      </c>
      <c r="F167" s="166">
        <v>0</v>
      </c>
    </row>
    <row r="168" spans="1:6" ht="60">
      <c r="A168" s="296"/>
      <c r="B168" s="292"/>
      <c r="C168" s="293"/>
      <c r="D168" s="170">
        <f t="shared" si="2"/>
        <v>151</v>
      </c>
      <c r="E168" s="164" t="s">
        <v>592</v>
      </c>
      <c r="F168" s="166">
        <v>33653</v>
      </c>
    </row>
    <row r="169" spans="1:6" ht="30" customHeight="1">
      <c r="A169" s="294">
        <v>34</v>
      </c>
      <c r="B169" s="288" t="s">
        <v>593</v>
      </c>
      <c r="C169" s="289"/>
      <c r="D169" s="170">
        <f t="shared" si="2"/>
        <v>152</v>
      </c>
      <c r="E169" s="164" t="s">
        <v>594</v>
      </c>
      <c r="F169" s="166">
        <v>7981</v>
      </c>
    </row>
    <row r="170" spans="1:6" ht="56.25" customHeight="1">
      <c r="A170" s="296"/>
      <c r="B170" s="292"/>
      <c r="C170" s="293"/>
      <c r="D170" s="170">
        <f t="shared" si="2"/>
        <v>153</v>
      </c>
      <c r="E170" s="164" t="s">
        <v>595</v>
      </c>
      <c r="F170" s="166">
        <v>1</v>
      </c>
    </row>
    <row r="171" spans="1:6" ht="45" customHeight="1">
      <c r="A171" s="294">
        <v>35</v>
      </c>
      <c r="B171" s="288" t="s">
        <v>596</v>
      </c>
      <c r="C171" s="289"/>
      <c r="D171" s="170">
        <f t="shared" si="2"/>
        <v>154</v>
      </c>
      <c r="E171" s="164" t="s">
        <v>597</v>
      </c>
      <c r="F171" s="166">
        <v>0</v>
      </c>
    </row>
    <row r="172" spans="1:6" ht="60">
      <c r="A172" s="295"/>
      <c r="B172" s="290"/>
      <c r="C172" s="291"/>
      <c r="D172" s="170">
        <f t="shared" si="2"/>
        <v>155</v>
      </c>
      <c r="E172" s="164" t="s">
        <v>598</v>
      </c>
      <c r="F172" s="166">
        <v>0</v>
      </c>
    </row>
    <row r="173" spans="1:6" ht="60">
      <c r="A173" s="295"/>
      <c r="B173" s="290"/>
      <c r="C173" s="291"/>
      <c r="D173" s="170">
        <f t="shared" si="2"/>
        <v>156</v>
      </c>
      <c r="E173" s="164" t="s">
        <v>599</v>
      </c>
      <c r="F173" s="166">
        <v>0</v>
      </c>
    </row>
    <row r="174" spans="1:6" ht="30">
      <c r="A174" s="295"/>
      <c r="B174" s="290"/>
      <c r="C174" s="291"/>
      <c r="D174" s="170">
        <f t="shared" si="2"/>
        <v>157</v>
      </c>
      <c r="E174" s="164" t="s">
        <v>600</v>
      </c>
      <c r="F174" s="166">
        <v>41256</v>
      </c>
    </row>
    <row r="175" spans="1:6" ht="45">
      <c r="A175" s="295"/>
      <c r="B175" s="290"/>
      <c r="C175" s="291"/>
      <c r="D175" s="170">
        <f t="shared" si="2"/>
        <v>158</v>
      </c>
      <c r="E175" s="164" t="s">
        <v>601</v>
      </c>
      <c r="F175" s="166">
        <v>4</v>
      </c>
    </row>
    <row r="176" spans="1:6" ht="30">
      <c r="A176" s="295"/>
      <c r="B176" s="290"/>
      <c r="C176" s="291"/>
      <c r="D176" s="170">
        <f t="shared" si="2"/>
        <v>159</v>
      </c>
      <c r="E176" s="164" t="s">
        <v>602</v>
      </c>
      <c r="F176" s="166">
        <v>4</v>
      </c>
    </row>
    <row r="177" spans="1:6" ht="30">
      <c r="A177" s="295"/>
      <c r="B177" s="290"/>
      <c r="C177" s="291"/>
      <c r="D177" s="170">
        <f t="shared" si="2"/>
        <v>160</v>
      </c>
      <c r="E177" s="164" t="s">
        <v>603</v>
      </c>
      <c r="F177" s="166">
        <v>0</v>
      </c>
    </row>
    <row r="178" spans="1:6" ht="30">
      <c r="A178" s="296"/>
      <c r="B178" s="292"/>
      <c r="C178" s="293"/>
      <c r="D178" s="170">
        <f t="shared" si="2"/>
        <v>161</v>
      </c>
      <c r="E178" s="164" t="s">
        <v>604</v>
      </c>
      <c r="F178" s="166">
        <v>0</v>
      </c>
    </row>
    <row r="179" spans="1:6" ht="45" customHeight="1">
      <c r="A179" s="294">
        <v>36</v>
      </c>
      <c r="B179" s="288" t="s">
        <v>605</v>
      </c>
      <c r="C179" s="289"/>
      <c r="D179" s="170">
        <f t="shared" si="2"/>
        <v>162</v>
      </c>
      <c r="E179" s="164" t="s">
        <v>606</v>
      </c>
      <c r="F179" s="166">
        <v>7006</v>
      </c>
    </row>
    <row r="180" spans="1:6" ht="45">
      <c r="A180" s="295"/>
      <c r="B180" s="290"/>
      <c r="C180" s="291"/>
      <c r="D180" s="170">
        <f t="shared" si="2"/>
        <v>163</v>
      </c>
      <c r="E180" s="164" t="s">
        <v>607</v>
      </c>
      <c r="F180" s="166">
        <v>30957</v>
      </c>
    </row>
    <row r="181" spans="1:6" ht="30">
      <c r="A181" s="296"/>
      <c r="B181" s="292"/>
      <c r="C181" s="293"/>
      <c r="D181" s="170">
        <f t="shared" si="2"/>
        <v>164</v>
      </c>
      <c r="E181" s="164" t="s">
        <v>608</v>
      </c>
      <c r="F181" s="166">
        <v>29792</v>
      </c>
    </row>
    <row r="182" spans="1:6" ht="30" customHeight="1">
      <c r="A182" s="294">
        <v>37</v>
      </c>
      <c r="B182" s="288" t="s">
        <v>609</v>
      </c>
      <c r="C182" s="289"/>
      <c r="D182" s="170">
        <f t="shared" si="2"/>
        <v>165</v>
      </c>
      <c r="E182" s="164" t="s">
        <v>610</v>
      </c>
      <c r="F182" s="166">
        <v>0</v>
      </c>
    </row>
    <row r="183" spans="1:6" ht="45">
      <c r="A183" s="296"/>
      <c r="B183" s="292"/>
      <c r="C183" s="293"/>
      <c r="D183" s="170">
        <f t="shared" si="2"/>
        <v>166</v>
      </c>
      <c r="E183" s="164" t="s">
        <v>611</v>
      </c>
      <c r="F183" s="166">
        <v>4</v>
      </c>
    </row>
    <row r="184" spans="1:6" ht="60">
      <c r="A184" s="174">
        <v>38</v>
      </c>
      <c r="B184" s="297" t="s">
        <v>612</v>
      </c>
      <c r="C184" s="298"/>
      <c r="D184" s="170">
        <f t="shared" si="2"/>
        <v>167</v>
      </c>
      <c r="E184" s="164" t="s">
        <v>613</v>
      </c>
      <c r="F184" s="166">
        <v>0</v>
      </c>
    </row>
    <row r="185" spans="1:6" ht="90" customHeight="1">
      <c r="A185" s="294">
        <v>39</v>
      </c>
      <c r="B185" s="288" t="s">
        <v>614</v>
      </c>
      <c r="C185" s="289"/>
      <c r="D185" s="170">
        <f t="shared" si="2"/>
        <v>168</v>
      </c>
      <c r="E185" s="164" t="s">
        <v>615</v>
      </c>
      <c r="F185" s="166">
        <v>585</v>
      </c>
    </row>
    <row r="186" spans="1:6" ht="75">
      <c r="A186" s="295"/>
      <c r="B186" s="290"/>
      <c r="C186" s="291"/>
      <c r="D186" s="170">
        <f t="shared" si="2"/>
        <v>169</v>
      </c>
      <c r="E186" s="164" t="s">
        <v>616</v>
      </c>
      <c r="F186" s="173">
        <v>1</v>
      </c>
    </row>
    <row r="187" spans="1:6" ht="90">
      <c r="A187" s="295"/>
      <c r="B187" s="290"/>
      <c r="C187" s="291"/>
      <c r="D187" s="170">
        <f t="shared" si="2"/>
        <v>170</v>
      </c>
      <c r="E187" s="164" t="s">
        <v>617</v>
      </c>
      <c r="F187" s="166">
        <v>12</v>
      </c>
    </row>
    <row r="188" spans="1:6" ht="60">
      <c r="A188" s="295"/>
      <c r="B188" s="290"/>
      <c r="C188" s="291"/>
      <c r="D188" s="170">
        <f t="shared" si="2"/>
        <v>171</v>
      </c>
      <c r="E188" s="164" t="s">
        <v>618</v>
      </c>
      <c r="F188" s="166">
        <v>0</v>
      </c>
    </row>
    <row r="189" spans="1:6" ht="105">
      <c r="A189" s="295"/>
      <c r="B189" s="290"/>
      <c r="C189" s="291"/>
      <c r="D189" s="170">
        <f t="shared" si="2"/>
        <v>172</v>
      </c>
      <c r="E189" s="164" t="s">
        <v>619</v>
      </c>
      <c r="F189" s="166">
        <v>7</v>
      </c>
    </row>
    <row r="190" spans="1:6" ht="60">
      <c r="A190" s="295"/>
      <c r="B190" s="290"/>
      <c r="C190" s="291"/>
      <c r="D190" s="170">
        <f t="shared" si="2"/>
        <v>173</v>
      </c>
      <c r="E190" s="164" t="s">
        <v>620</v>
      </c>
      <c r="F190" s="166">
        <v>874</v>
      </c>
    </row>
    <row r="191" spans="1:6" ht="30">
      <c r="A191" s="295"/>
      <c r="B191" s="290"/>
      <c r="C191" s="291"/>
      <c r="D191" s="170">
        <f t="shared" si="2"/>
        <v>174</v>
      </c>
      <c r="E191" s="164" t="s">
        <v>621</v>
      </c>
      <c r="F191" s="166">
        <v>0</v>
      </c>
    </row>
    <row r="192" spans="1:6" ht="75">
      <c r="A192" s="295"/>
      <c r="B192" s="290"/>
      <c r="C192" s="291"/>
      <c r="D192" s="170">
        <f t="shared" si="2"/>
        <v>175</v>
      </c>
      <c r="E192" s="164" t="s">
        <v>622</v>
      </c>
      <c r="F192" s="166">
        <v>0</v>
      </c>
    </row>
    <row r="193" spans="1:6" ht="60">
      <c r="A193" s="295"/>
      <c r="B193" s="290"/>
      <c r="C193" s="291"/>
      <c r="D193" s="170">
        <f t="shared" si="2"/>
        <v>176</v>
      </c>
      <c r="E193" s="164" t="s">
        <v>623</v>
      </c>
      <c r="F193" s="173">
        <v>1</v>
      </c>
    </row>
    <row r="194" spans="1:6" ht="135">
      <c r="A194" s="295"/>
      <c r="B194" s="290"/>
      <c r="C194" s="291"/>
      <c r="D194" s="170">
        <f t="shared" si="2"/>
        <v>177</v>
      </c>
      <c r="E194" s="164" t="s">
        <v>624</v>
      </c>
      <c r="F194" s="166">
        <v>0</v>
      </c>
    </row>
    <row r="195" spans="1:6" ht="60">
      <c r="A195" s="295"/>
      <c r="B195" s="290"/>
      <c r="C195" s="291"/>
      <c r="D195" s="170">
        <f t="shared" si="2"/>
        <v>178</v>
      </c>
      <c r="E195" s="164" t="s">
        <v>625</v>
      </c>
      <c r="F195" s="166">
        <v>13633</v>
      </c>
    </row>
    <row r="196" spans="1:6" ht="90">
      <c r="A196" s="295"/>
      <c r="B196" s="290"/>
      <c r="C196" s="291"/>
      <c r="D196" s="170">
        <f t="shared" si="2"/>
        <v>179</v>
      </c>
      <c r="E196" s="164" t="s">
        <v>626</v>
      </c>
      <c r="F196" s="166">
        <v>0</v>
      </c>
    </row>
    <row r="197" spans="1:6" ht="75">
      <c r="A197" s="295"/>
      <c r="B197" s="290"/>
      <c r="C197" s="291"/>
      <c r="D197" s="170">
        <f t="shared" si="2"/>
        <v>180</v>
      </c>
      <c r="E197" s="164" t="s">
        <v>627</v>
      </c>
      <c r="F197" s="166">
        <v>0</v>
      </c>
    </row>
    <row r="198" spans="1:6" ht="105">
      <c r="A198" s="295"/>
      <c r="B198" s="290"/>
      <c r="C198" s="291"/>
      <c r="D198" s="170">
        <f t="shared" si="2"/>
        <v>181</v>
      </c>
      <c r="E198" s="164" t="s">
        <v>628</v>
      </c>
      <c r="F198" s="166">
        <v>2163</v>
      </c>
    </row>
    <row r="199" spans="1:6" ht="30">
      <c r="A199" s="295"/>
      <c r="B199" s="290"/>
      <c r="C199" s="291"/>
      <c r="D199" s="170">
        <f t="shared" si="2"/>
        <v>182</v>
      </c>
      <c r="E199" s="164" t="s">
        <v>629</v>
      </c>
      <c r="F199" s="166">
        <v>0.3</v>
      </c>
    </row>
    <row r="200" spans="1:6" ht="75">
      <c r="A200" s="295"/>
      <c r="B200" s="290"/>
      <c r="C200" s="291"/>
      <c r="D200" s="170">
        <f t="shared" si="2"/>
        <v>183</v>
      </c>
      <c r="E200" s="164" t="s">
        <v>630</v>
      </c>
      <c r="F200" s="166">
        <v>0</v>
      </c>
    </row>
    <row r="201" spans="1:6" ht="60">
      <c r="A201" s="295"/>
      <c r="B201" s="290"/>
      <c r="C201" s="291"/>
      <c r="D201" s="170">
        <f t="shared" si="2"/>
        <v>184</v>
      </c>
      <c r="E201" s="164" t="s">
        <v>631</v>
      </c>
      <c r="F201" s="166">
        <v>12</v>
      </c>
    </row>
    <row r="202" spans="1:6" ht="45">
      <c r="A202" s="295"/>
      <c r="B202" s="290"/>
      <c r="C202" s="291"/>
      <c r="D202" s="170">
        <f t="shared" si="2"/>
        <v>185</v>
      </c>
      <c r="E202" s="164" t="s">
        <v>632</v>
      </c>
      <c r="F202" s="166">
        <v>21</v>
      </c>
    </row>
    <row r="203" spans="1:6" ht="75">
      <c r="A203" s="295"/>
      <c r="B203" s="290"/>
      <c r="C203" s="291"/>
      <c r="D203" s="170">
        <f t="shared" si="2"/>
        <v>186</v>
      </c>
      <c r="E203" s="164" t="s">
        <v>633</v>
      </c>
      <c r="F203" s="166">
        <v>0</v>
      </c>
    </row>
    <row r="204" spans="1:6" ht="60">
      <c r="A204" s="295"/>
      <c r="B204" s="290"/>
      <c r="C204" s="291"/>
      <c r="D204" s="170">
        <f t="shared" si="2"/>
        <v>187</v>
      </c>
      <c r="E204" s="164" t="s">
        <v>634</v>
      </c>
      <c r="F204" s="166">
        <v>0</v>
      </c>
    </row>
    <row r="205" spans="1:6" ht="45">
      <c r="A205" s="295"/>
      <c r="B205" s="290"/>
      <c r="C205" s="291"/>
      <c r="D205" s="170">
        <f t="shared" si="2"/>
        <v>188</v>
      </c>
      <c r="E205" s="164" t="s">
        <v>635</v>
      </c>
      <c r="F205" s="166">
        <v>0.8</v>
      </c>
    </row>
    <row r="206" spans="1:6" ht="45">
      <c r="A206" s="296"/>
      <c r="B206" s="292"/>
      <c r="C206" s="293"/>
      <c r="D206" s="170">
        <f t="shared" si="2"/>
        <v>189</v>
      </c>
      <c r="E206" s="164" t="s">
        <v>636</v>
      </c>
      <c r="F206" s="166">
        <v>0.7</v>
      </c>
    </row>
    <row r="207" spans="1:6" ht="60" customHeight="1">
      <c r="A207" s="294">
        <v>40</v>
      </c>
      <c r="B207" s="288" t="s">
        <v>637</v>
      </c>
      <c r="C207" s="289"/>
      <c r="D207" s="170">
        <f t="shared" si="2"/>
        <v>190</v>
      </c>
      <c r="E207" s="164" t="s">
        <v>638</v>
      </c>
      <c r="F207" s="166">
        <v>1434</v>
      </c>
    </row>
    <row r="208" spans="1:6" ht="60">
      <c r="A208" s="296"/>
      <c r="B208" s="292"/>
      <c r="C208" s="293"/>
      <c r="D208" s="170">
        <f t="shared" si="2"/>
        <v>191</v>
      </c>
      <c r="E208" s="164" t="s">
        <v>639</v>
      </c>
      <c r="F208" s="166">
        <v>161</v>
      </c>
    </row>
    <row r="209" spans="1:6" ht="60" customHeight="1">
      <c r="A209" s="294">
        <v>41</v>
      </c>
      <c r="B209" s="288" t="s">
        <v>640</v>
      </c>
      <c r="C209" s="289"/>
      <c r="D209" s="170">
        <f t="shared" si="2"/>
        <v>192</v>
      </c>
      <c r="E209" s="164" t="s">
        <v>641</v>
      </c>
      <c r="F209" s="166">
        <v>1</v>
      </c>
    </row>
    <row r="210" spans="1:6" ht="75">
      <c r="A210" s="295"/>
      <c r="B210" s="290"/>
      <c r="C210" s="291"/>
      <c r="D210" s="170">
        <f t="shared" si="2"/>
        <v>193</v>
      </c>
      <c r="E210" s="164" t="s">
        <v>642</v>
      </c>
      <c r="F210" s="166">
        <v>0</v>
      </c>
    </row>
    <row r="211" spans="1:6" ht="60">
      <c r="A211" s="296"/>
      <c r="B211" s="292"/>
      <c r="C211" s="293"/>
      <c r="D211" s="170">
        <f t="shared" si="2"/>
        <v>194</v>
      </c>
      <c r="E211" s="164" t="s">
        <v>643</v>
      </c>
      <c r="F211" s="166">
        <v>3</v>
      </c>
    </row>
    <row r="212" spans="1:6" ht="75">
      <c r="A212" s="294">
        <v>42</v>
      </c>
      <c r="B212" s="288" t="s">
        <v>644</v>
      </c>
      <c r="C212" s="289"/>
      <c r="D212" s="170">
        <f t="shared" si="2"/>
        <v>195</v>
      </c>
      <c r="E212" s="164" t="s">
        <v>645</v>
      </c>
      <c r="F212" s="166">
        <v>11</v>
      </c>
    </row>
    <row r="213" spans="1:6" ht="60">
      <c r="A213" s="295"/>
      <c r="B213" s="290"/>
      <c r="C213" s="291"/>
      <c r="D213" s="170">
        <f t="shared" ref="D213:D276" si="3">D212+1</f>
        <v>196</v>
      </c>
      <c r="E213" s="164" t="s">
        <v>646</v>
      </c>
      <c r="F213" s="166">
        <v>200</v>
      </c>
    </row>
    <row r="214" spans="1:6" ht="75">
      <c r="A214" s="296"/>
      <c r="B214" s="292"/>
      <c r="C214" s="293"/>
      <c r="D214" s="170">
        <f t="shared" si="3"/>
        <v>197</v>
      </c>
      <c r="E214" s="164" t="s">
        <v>647</v>
      </c>
      <c r="F214" s="166">
        <v>2</v>
      </c>
    </row>
    <row r="215" spans="1:6" ht="120" customHeight="1">
      <c r="A215" s="294">
        <v>43</v>
      </c>
      <c r="B215" s="288" t="s">
        <v>648</v>
      </c>
      <c r="C215" s="289"/>
      <c r="D215" s="170">
        <f t="shared" si="3"/>
        <v>198</v>
      </c>
      <c r="E215" s="164" t="s">
        <v>649</v>
      </c>
      <c r="F215" s="166">
        <v>0</v>
      </c>
    </row>
    <row r="216" spans="1:6" ht="60">
      <c r="A216" s="295"/>
      <c r="B216" s="290"/>
      <c r="C216" s="291"/>
      <c r="D216" s="170">
        <f t="shared" si="3"/>
        <v>199</v>
      </c>
      <c r="E216" s="164" t="s">
        <v>650</v>
      </c>
      <c r="F216" s="166">
        <v>300</v>
      </c>
    </row>
    <row r="217" spans="1:6" ht="45">
      <c r="A217" s="296"/>
      <c r="B217" s="292"/>
      <c r="C217" s="293"/>
      <c r="D217" s="170">
        <f t="shared" si="3"/>
        <v>200</v>
      </c>
      <c r="E217" s="164" t="s">
        <v>651</v>
      </c>
      <c r="F217" s="166">
        <v>0</v>
      </c>
    </row>
    <row r="218" spans="1:6" ht="60" customHeight="1">
      <c r="A218" s="294">
        <v>44</v>
      </c>
      <c r="B218" s="288" t="s">
        <v>652</v>
      </c>
      <c r="C218" s="289"/>
      <c r="D218" s="172">
        <f t="shared" si="3"/>
        <v>201</v>
      </c>
      <c r="E218" s="164" t="s">
        <v>653</v>
      </c>
      <c r="F218" s="166">
        <v>12170</v>
      </c>
    </row>
    <row r="219" spans="1:6" ht="120">
      <c r="A219" s="295"/>
      <c r="B219" s="290"/>
      <c r="C219" s="291"/>
      <c r="D219" s="172">
        <f t="shared" si="3"/>
        <v>202</v>
      </c>
      <c r="E219" s="164" t="s">
        <v>654</v>
      </c>
      <c r="F219" s="166">
        <v>0</v>
      </c>
    </row>
    <row r="220" spans="1:6" ht="45">
      <c r="A220" s="295"/>
      <c r="B220" s="290"/>
      <c r="C220" s="291"/>
      <c r="D220" s="172">
        <f t="shared" si="3"/>
        <v>203</v>
      </c>
      <c r="E220" s="164" t="s">
        <v>655</v>
      </c>
      <c r="F220" s="166">
        <v>0</v>
      </c>
    </row>
    <row r="221" spans="1:6" ht="45">
      <c r="A221" s="295"/>
      <c r="B221" s="290"/>
      <c r="C221" s="291"/>
      <c r="D221" s="172">
        <f t="shared" si="3"/>
        <v>204</v>
      </c>
      <c r="E221" s="164" t="s">
        <v>656</v>
      </c>
      <c r="F221" s="166">
        <v>25</v>
      </c>
    </row>
    <row r="222" spans="1:6" ht="75">
      <c r="A222" s="295"/>
      <c r="B222" s="290"/>
      <c r="C222" s="291"/>
      <c r="D222" s="172">
        <f t="shared" si="3"/>
        <v>205</v>
      </c>
      <c r="E222" s="164" t="s">
        <v>657</v>
      </c>
      <c r="F222" s="166">
        <v>80</v>
      </c>
    </row>
    <row r="223" spans="1:6" ht="45">
      <c r="A223" s="295"/>
      <c r="B223" s="290"/>
      <c r="C223" s="291"/>
      <c r="D223" s="172">
        <f t="shared" si="3"/>
        <v>206</v>
      </c>
      <c r="E223" s="164" t="s">
        <v>658</v>
      </c>
      <c r="F223" s="166">
        <v>0</v>
      </c>
    </row>
    <row r="224" spans="1:6" ht="75">
      <c r="A224" s="295"/>
      <c r="B224" s="290"/>
      <c r="C224" s="291"/>
      <c r="D224" s="172">
        <f t="shared" si="3"/>
        <v>207</v>
      </c>
      <c r="E224" s="164" t="s">
        <v>659</v>
      </c>
      <c r="F224" s="166">
        <v>400</v>
      </c>
    </row>
    <row r="225" spans="1:6" ht="75">
      <c r="A225" s="295"/>
      <c r="B225" s="290"/>
      <c r="C225" s="291"/>
      <c r="D225" s="172">
        <f t="shared" si="3"/>
        <v>208</v>
      </c>
      <c r="E225" s="164" t="s">
        <v>660</v>
      </c>
      <c r="F225" s="166">
        <v>200</v>
      </c>
    </row>
    <row r="226" spans="1:6" ht="45">
      <c r="A226" s="295"/>
      <c r="B226" s="290"/>
      <c r="C226" s="291"/>
      <c r="D226" s="172">
        <f t="shared" si="3"/>
        <v>209</v>
      </c>
      <c r="E226" s="164" t="s">
        <v>661</v>
      </c>
      <c r="F226" s="166">
        <v>0</v>
      </c>
    </row>
    <row r="227" spans="1:6" ht="90">
      <c r="A227" s="295"/>
      <c r="B227" s="290"/>
      <c r="C227" s="291"/>
      <c r="D227" s="172">
        <f t="shared" si="3"/>
        <v>210</v>
      </c>
      <c r="E227" s="164" t="s">
        <v>662</v>
      </c>
      <c r="F227" s="166">
        <v>63362</v>
      </c>
    </row>
    <row r="228" spans="1:6" ht="60">
      <c r="A228" s="295"/>
      <c r="B228" s="290"/>
      <c r="C228" s="291"/>
      <c r="D228" s="172">
        <f t="shared" si="3"/>
        <v>211</v>
      </c>
      <c r="E228" s="164" t="s">
        <v>663</v>
      </c>
      <c r="F228" s="166">
        <v>47033</v>
      </c>
    </row>
    <row r="229" spans="1:6" ht="45">
      <c r="A229" s="295"/>
      <c r="B229" s="290"/>
      <c r="C229" s="291"/>
      <c r="D229" s="172">
        <f t="shared" si="3"/>
        <v>212</v>
      </c>
      <c r="E229" s="164" t="s">
        <v>664</v>
      </c>
      <c r="F229" s="166">
        <v>0</v>
      </c>
    </row>
    <row r="230" spans="1:6" ht="45">
      <c r="A230" s="296"/>
      <c r="B230" s="292"/>
      <c r="C230" s="293"/>
      <c r="D230" s="172">
        <f t="shared" si="3"/>
        <v>213</v>
      </c>
      <c r="E230" s="164" t="s">
        <v>665</v>
      </c>
      <c r="F230" s="166">
        <v>1</v>
      </c>
    </row>
    <row r="231" spans="1:6" ht="150">
      <c r="A231" s="294">
        <v>45</v>
      </c>
      <c r="B231" s="288" t="s">
        <v>666</v>
      </c>
      <c r="C231" s="289"/>
      <c r="D231" s="172">
        <f t="shared" si="3"/>
        <v>214</v>
      </c>
      <c r="E231" s="164" t="s">
        <v>667</v>
      </c>
      <c r="F231" s="166">
        <v>0</v>
      </c>
    </row>
    <row r="232" spans="1:6" ht="45">
      <c r="A232" s="296"/>
      <c r="B232" s="292"/>
      <c r="C232" s="293"/>
      <c r="D232" s="172">
        <f t="shared" si="3"/>
        <v>215</v>
      </c>
      <c r="E232" s="164" t="s">
        <v>668</v>
      </c>
      <c r="F232" s="166">
        <v>0</v>
      </c>
    </row>
    <row r="233" spans="1:6" ht="75" customHeight="1">
      <c r="A233" s="294">
        <v>46</v>
      </c>
      <c r="B233" s="288" t="s">
        <v>669</v>
      </c>
      <c r="C233" s="289"/>
      <c r="D233" s="172">
        <f t="shared" si="3"/>
        <v>216</v>
      </c>
      <c r="E233" s="164" t="s">
        <v>670</v>
      </c>
      <c r="F233" s="166">
        <v>5225</v>
      </c>
    </row>
    <row r="234" spans="1:6" ht="60">
      <c r="A234" s="295"/>
      <c r="B234" s="290"/>
      <c r="C234" s="291"/>
      <c r="D234" s="172">
        <f t="shared" si="3"/>
        <v>217</v>
      </c>
      <c r="E234" s="164" t="s">
        <v>671</v>
      </c>
      <c r="F234" s="166">
        <v>8955</v>
      </c>
    </row>
    <row r="235" spans="1:6" ht="30">
      <c r="A235" s="295"/>
      <c r="B235" s="290"/>
      <c r="C235" s="291"/>
      <c r="D235" s="172">
        <f t="shared" si="3"/>
        <v>218</v>
      </c>
      <c r="E235" s="164" t="s">
        <v>672</v>
      </c>
      <c r="F235" s="166">
        <v>5304</v>
      </c>
    </row>
    <row r="236" spans="1:6" ht="90">
      <c r="A236" s="295"/>
      <c r="B236" s="290"/>
      <c r="C236" s="291"/>
      <c r="D236" s="172">
        <f t="shared" si="3"/>
        <v>219</v>
      </c>
      <c r="E236" s="164" t="s">
        <v>673</v>
      </c>
      <c r="F236" s="166">
        <v>6526</v>
      </c>
    </row>
    <row r="237" spans="1:6" ht="75">
      <c r="A237" s="295"/>
      <c r="B237" s="290"/>
      <c r="C237" s="291"/>
      <c r="D237" s="172">
        <f t="shared" si="3"/>
        <v>220</v>
      </c>
      <c r="E237" s="164" t="s">
        <v>674</v>
      </c>
      <c r="F237" s="166">
        <v>12100</v>
      </c>
    </row>
    <row r="238" spans="1:6" ht="60">
      <c r="A238" s="295"/>
      <c r="B238" s="290"/>
      <c r="C238" s="291"/>
      <c r="D238" s="172">
        <f t="shared" si="3"/>
        <v>221</v>
      </c>
      <c r="E238" s="164" t="s">
        <v>675</v>
      </c>
      <c r="F238" s="166">
        <v>0</v>
      </c>
    </row>
    <row r="239" spans="1:6" ht="60">
      <c r="A239" s="295"/>
      <c r="B239" s="290"/>
      <c r="C239" s="291"/>
      <c r="D239" s="172">
        <f t="shared" si="3"/>
        <v>222</v>
      </c>
      <c r="E239" s="164" t="s">
        <v>676</v>
      </c>
      <c r="F239" s="166">
        <v>0</v>
      </c>
    </row>
    <row r="240" spans="1:6" ht="60">
      <c r="A240" s="295"/>
      <c r="B240" s="290"/>
      <c r="C240" s="291"/>
      <c r="D240" s="172">
        <f t="shared" si="3"/>
        <v>223</v>
      </c>
      <c r="E240" s="164" t="s">
        <v>677</v>
      </c>
      <c r="F240" s="173">
        <v>1</v>
      </c>
    </row>
    <row r="241" spans="1:6" ht="30">
      <c r="A241" s="295"/>
      <c r="B241" s="290"/>
      <c r="C241" s="291"/>
      <c r="D241" s="172">
        <f t="shared" si="3"/>
        <v>224</v>
      </c>
      <c r="E241" s="164" t="s">
        <v>678</v>
      </c>
      <c r="F241" s="166">
        <v>0</v>
      </c>
    </row>
    <row r="242" spans="1:6" ht="60">
      <c r="A242" s="296"/>
      <c r="B242" s="292"/>
      <c r="C242" s="293"/>
      <c r="D242" s="172">
        <f t="shared" si="3"/>
        <v>225</v>
      </c>
      <c r="E242" s="164" t="s">
        <v>679</v>
      </c>
      <c r="F242" s="166">
        <v>0</v>
      </c>
    </row>
    <row r="243" spans="1:6" ht="45" customHeight="1">
      <c r="A243" s="294">
        <v>47</v>
      </c>
      <c r="B243" s="288" t="s">
        <v>680</v>
      </c>
      <c r="C243" s="289"/>
      <c r="D243" s="172">
        <f t="shared" si="3"/>
        <v>226</v>
      </c>
      <c r="E243" s="164" t="s">
        <v>681</v>
      </c>
      <c r="F243" s="166">
        <v>1</v>
      </c>
    </row>
    <row r="244" spans="1:6" ht="60">
      <c r="A244" s="295"/>
      <c r="B244" s="290"/>
      <c r="C244" s="291"/>
      <c r="D244" s="172">
        <f t="shared" si="3"/>
        <v>227</v>
      </c>
      <c r="E244" s="164" t="s">
        <v>682</v>
      </c>
      <c r="F244" s="166">
        <v>1</v>
      </c>
    </row>
    <row r="245" spans="1:6" ht="90">
      <c r="A245" s="295"/>
      <c r="B245" s="290"/>
      <c r="C245" s="291"/>
      <c r="D245" s="172">
        <f t="shared" si="3"/>
        <v>228</v>
      </c>
      <c r="E245" s="164" t="s">
        <v>683</v>
      </c>
      <c r="F245" s="166">
        <v>4</v>
      </c>
    </row>
    <row r="246" spans="1:6" ht="45">
      <c r="A246" s="296"/>
      <c r="B246" s="292"/>
      <c r="C246" s="293"/>
      <c r="D246" s="172">
        <f t="shared" si="3"/>
        <v>229</v>
      </c>
      <c r="E246" s="164" t="s">
        <v>684</v>
      </c>
      <c r="F246" s="166">
        <v>1</v>
      </c>
    </row>
    <row r="247" spans="1:6" ht="45" customHeight="1">
      <c r="A247" s="294">
        <v>48</v>
      </c>
      <c r="B247" s="288" t="s">
        <v>685</v>
      </c>
      <c r="C247" s="289"/>
      <c r="D247" s="172">
        <f t="shared" si="3"/>
        <v>230</v>
      </c>
      <c r="E247" s="164" t="s">
        <v>686</v>
      </c>
      <c r="F247" s="166">
        <v>0</v>
      </c>
    </row>
    <row r="248" spans="1:6" ht="90">
      <c r="A248" s="295"/>
      <c r="B248" s="290"/>
      <c r="C248" s="291"/>
      <c r="D248" s="172">
        <f t="shared" si="3"/>
        <v>231</v>
      </c>
      <c r="E248" s="164" t="s">
        <v>687</v>
      </c>
      <c r="F248" s="166">
        <v>0</v>
      </c>
    </row>
    <row r="249" spans="1:6" ht="45">
      <c r="A249" s="295"/>
      <c r="B249" s="290"/>
      <c r="C249" s="291"/>
      <c r="D249" s="172">
        <f t="shared" si="3"/>
        <v>232</v>
      </c>
      <c r="E249" s="164" t="s">
        <v>688</v>
      </c>
      <c r="F249" s="166">
        <v>0</v>
      </c>
    </row>
    <row r="250" spans="1:6" ht="30">
      <c r="A250" s="295"/>
      <c r="B250" s="290"/>
      <c r="C250" s="291"/>
      <c r="D250" s="172">
        <f t="shared" si="3"/>
        <v>233</v>
      </c>
      <c r="E250" s="164" t="s">
        <v>689</v>
      </c>
      <c r="F250" s="166">
        <v>1</v>
      </c>
    </row>
    <row r="251" spans="1:6" ht="60">
      <c r="A251" s="295"/>
      <c r="B251" s="290"/>
      <c r="C251" s="291"/>
      <c r="D251" s="172">
        <f t="shared" si="3"/>
        <v>234</v>
      </c>
      <c r="E251" s="164" t="s">
        <v>690</v>
      </c>
      <c r="F251" s="166">
        <v>0</v>
      </c>
    </row>
    <row r="252" spans="1:6" ht="45">
      <c r="A252" s="295"/>
      <c r="B252" s="290"/>
      <c r="C252" s="291"/>
      <c r="D252" s="172">
        <f t="shared" si="3"/>
        <v>235</v>
      </c>
      <c r="E252" s="164" t="s">
        <v>691</v>
      </c>
      <c r="F252" s="166">
        <v>1</v>
      </c>
    </row>
    <row r="253" spans="1:6" ht="45">
      <c r="A253" s="295"/>
      <c r="B253" s="290"/>
      <c r="C253" s="291"/>
      <c r="D253" s="172">
        <f t="shared" si="3"/>
        <v>236</v>
      </c>
      <c r="E253" s="164" t="s">
        <v>692</v>
      </c>
      <c r="F253" s="166">
        <v>1</v>
      </c>
    </row>
    <row r="254" spans="1:6" ht="45">
      <c r="A254" s="296"/>
      <c r="B254" s="292"/>
      <c r="C254" s="293"/>
      <c r="D254" s="172">
        <f t="shared" si="3"/>
        <v>237</v>
      </c>
      <c r="E254" s="164" t="s">
        <v>693</v>
      </c>
      <c r="F254" s="166">
        <v>1</v>
      </c>
    </row>
    <row r="255" spans="1:6" ht="60" customHeight="1">
      <c r="A255" s="294">
        <v>49</v>
      </c>
      <c r="B255" s="288" t="s">
        <v>694</v>
      </c>
      <c r="C255" s="289"/>
      <c r="D255" s="172">
        <f t="shared" si="3"/>
        <v>238</v>
      </c>
      <c r="E255" s="164" t="s">
        <v>695</v>
      </c>
      <c r="F255" s="166">
        <v>1</v>
      </c>
    </row>
    <row r="256" spans="1:6" ht="45">
      <c r="A256" s="295"/>
      <c r="B256" s="290"/>
      <c r="C256" s="291"/>
      <c r="D256" s="172">
        <f t="shared" si="3"/>
        <v>239</v>
      </c>
      <c r="E256" s="164" t="s">
        <v>696</v>
      </c>
      <c r="F256" s="166">
        <v>122</v>
      </c>
    </row>
    <row r="257" spans="1:6" ht="45">
      <c r="A257" s="295"/>
      <c r="B257" s="290"/>
      <c r="C257" s="291"/>
      <c r="D257" s="172">
        <f t="shared" si="3"/>
        <v>240</v>
      </c>
      <c r="E257" s="164" t="s">
        <v>697</v>
      </c>
      <c r="F257" s="166">
        <v>1</v>
      </c>
    </row>
    <row r="258" spans="1:6" ht="30">
      <c r="A258" s="295"/>
      <c r="B258" s="290"/>
      <c r="C258" s="291"/>
      <c r="D258" s="172">
        <f t="shared" si="3"/>
        <v>241</v>
      </c>
      <c r="E258" s="164" t="s">
        <v>698</v>
      </c>
      <c r="F258" s="166">
        <v>1</v>
      </c>
    </row>
    <row r="259" spans="1:6" ht="45">
      <c r="A259" s="295"/>
      <c r="B259" s="290"/>
      <c r="C259" s="291"/>
      <c r="D259" s="172">
        <f t="shared" si="3"/>
        <v>242</v>
      </c>
      <c r="E259" s="164" t="s">
        <v>699</v>
      </c>
      <c r="F259" s="166">
        <v>1</v>
      </c>
    </row>
    <row r="260" spans="1:6" ht="45">
      <c r="A260" s="295"/>
      <c r="B260" s="290"/>
      <c r="C260" s="291"/>
      <c r="D260" s="172">
        <f t="shared" si="3"/>
        <v>243</v>
      </c>
      <c r="E260" s="164" t="s">
        <v>700</v>
      </c>
      <c r="F260" s="166">
        <v>0</v>
      </c>
    </row>
    <row r="261" spans="1:6" ht="30">
      <c r="A261" s="296"/>
      <c r="B261" s="292"/>
      <c r="C261" s="293"/>
      <c r="D261" s="172">
        <f t="shared" si="3"/>
        <v>244</v>
      </c>
      <c r="E261" s="164" t="s">
        <v>701</v>
      </c>
      <c r="F261" s="166">
        <v>0</v>
      </c>
    </row>
    <row r="262" spans="1:6" ht="75">
      <c r="A262" s="171">
        <v>50</v>
      </c>
      <c r="B262" s="306" t="s">
        <v>702</v>
      </c>
      <c r="C262" s="307"/>
      <c r="D262" s="172">
        <f t="shared" si="3"/>
        <v>245</v>
      </c>
      <c r="E262" s="164" t="s">
        <v>703</v>
      </c>
      <c r="F262" s="166">
        <v>2</v>
      </c>
    </row>
    <row r="263" spans="1:6" ht="60" customHeight="1">
      <c r="A263" s="294">
        <v>51</v>
      </c>
      <c r="B263" s="288" t="s">
        <v>704</v>
      </c>
      <c r="C263" s="289"/>
      <c r="D263" s="172">
        <f t="shared" si="3"/>
        <v>246</v>
      </c>
      <c r="E263" s="164" t="s">
        <v>705</v>
      </c>
      <c r="F263" s="166">
        <v>17000</v>
      </c>
    </row>
    <row r="264" spans="1:6" ht="90">
      <c r="A264" s="295"/>
      <c r="B264" s="290"/>
      <c r="C264" s="291"/>
      <c r="D264" s="172">
        <f t="shared" si="3"/>
        <v>247</v>
      </c>
      <c r="E264" s="164" t="s">
        <v>706</v>
      </c>
      <c r="F264" s="166">
        <v>13854</v>
      </c>
    </row>
    <row r="265" spans="1:6" ht="75">
      <c r="A265" s="295"/>
      <c r="B265" s="290"/>
      <c r="C265" s="291"/>
      <c r="D265" s="172">
        <f t="shared" si="3"/>
        <v>248</v>
      </c>
      <c r="E265" s="164" t="s">
        <v>707</v>
      </c>
      <c r="F265" s="166">
        <v>4</v>
      </c>
    </row>
    <row r="266" spans="1:6" ht="60">
      <c r="A266" s="296"/>
      <c r="B266" s="292"/>
      <c r="C266" s="293"/>
      <c r="D266" s="172">
        <f t="shared" si="3"/>
        <v>249</v>
      </c>
      <c r="E266" s="164" t="s">
        <v>708</v>
      </c>
      <c r="F266" s="166">
        <v>1</v>
      </c>
    </row>
    <row r="267" spans="1:6" ht="90" customHeight="1">
      <c r="A267" s="294">
        <v>52</v>
      </c>
      <c r="B267" s="288" t="s">
        <v>709</v>
      </c>
      <c r="C267" s="289"/>
      <c r="D267" s="172">
        <f t="shared" si="3"/>
        <v>250</v>
      </c>
      <c r="E267" s="164" t="s">
        <v>710</v>
      </c>
      <c r="F267" s="166">
        <v>1</v>
      </c>
    </row>
    <row r="268" spans="1:6" ht="60">
      <c r="A268" s="296"/>
      <c r="B268" s="292"/>
      <c r="C268" s="293"/>
      <c r="D268" s="172">
        <f t="shared" si="3"/>
        <v>251</v>
      </c>
      <c r="E268" s="164" t="s">
        <v>711</v>
      </c>
      <c r="F268" s="166">
        <v>4</v>
      </c>
    </row>
    <row r="269" spans="1:6" ht="75" customHeight="1">
      <c r="A269" s="294">
        <v>53</v>
      </c>
      <c r="B269" s="288" t="s">
        <v>712</v>
      </c>
      <c r="C269" s="289"/>
      <c r="D269" s="172">
        <f t="shared" si="3"/>
        <v>252</v>
      </c>
      <c r="E269" s="164" t="s">
        <v>713</v>
      </c>
      <c r="F269" s="166">
        <v>59</v>
      </c>
    </row>
    <row r="270" spans="1:6" ht="30">
      <c r="A270" s="295"/>
      <c r="B270" s="290"/>
      <c r="C270" s="291"/>
      <c r="D270" s="172">
        <f t="shared" si="3"/>
        <v>253</v>
      </c>
      <c r="E270" s="164" t="s">
        <v>714</v>
      </c>
      <c r="F270" s="166">
        <v>4</v>
      </c>
    </row>
    <row r="271" spans="1:6" ht="45">
      <c r="A271" s="295"/>
      <c r="B271" s="290"/>
      <c r="C271" s="291"/>
      <c r="D271" s="172">
        <f t="shared" si="3"/>
        <v>254</v>
      </c>
      <c r="E271" s="164" t="s">
        <v>715</v>
      </c>
      <c r="F271" s="166">
        <v>1</v>
      </c>
    </row>
    <row r="272" spans="1:6" ht="45">
      <c r="A272" s="295"/>
      <c r="B272" s="290"/>
      <c r="C272" s="291"/>
      <c r="D272" s="172">
        <f t="shared" si="3"/>
        <v>255</v>
      </c>
      <c r="E272" s="164" t="s">
        <v>716</v>
      </c>
      <c r="F272" s="166">
        <v>0</v>
      </c>
    </row>
    <row r="273" spans="1:6" ht="45">
      <c r="A273" s="295"/>
      <c r="B273" s="290"/>
      <c r="C273" s="291"/>
      <c r="D273" s="172">
        <f t="shared" si="3"/>
        <v>256</v>
      </c>
      <c r="E273" s="164" t="s">
        <v>717</v>
      </c>
      <c r="F273" s="166">
        <v>10127</v>
      </c>
    </row>
    <row r="274" spans="1:6" ht="45">
      <c r="A274" s="295"/>
      <c r="B274" s="290"/>
      <c r="C274" s="291"/>
      <c r="D274" s="172">
        <f t="shared" si="3"/>
        <v>257</v>
      </c>
      <c r="E274" s="164" t="s">
        <v>718</v>
      </c>
      <c r="F274" s="166">
        <v>71</v>
      </c>
    </row>
    <row r="275" spans="1:6" ht="60">
      <c r="A275" s="295"/>
      <c r="B275" s="290"/>
      <c r="C275" s="291"/>
      <c r="D275" s="172">
        <f t="shared" si="3"/>
        <v>258</v>
      </c>
      <c r="E275" s="164" t="s">
        <v>719</v>
      </c>
      <c r="F275" s="166">
        <v>10691</v>
      </c>
    </row>
    <row r="276" spans="1:6" ht="30">
      <c r="A276" s="295"/>
      <c r="B276" s="290"/>
      <c r="C276" s="291"/>
      <c r="D276" s="172">
        <f t="shared" si="3"/>
        <v>259</v>
      </c>
      <c r="E276" s="164" t="s">
        <v>720</v>
      </c>
      <c r="F276" s="166">
        <v>0</v>
      </c>
    </row>
    <row r="277" spans="1:6">
      <c r="A277" s="296"/>
      <c r="B277" s="292"/>
      <c r="C277" s="293"/>
      <c r="D277" s="172">
        <f t="shared" ref="D277:D286" si="4">D276+1</f>
        <v>260</v>
      </c>
      <c r="E277" s="164" t="s">
        <v>721</v>
      </c>
      <c r="F277" s="166">
        <v>0</v>
      </c>
    </row>
    <row r="278" spans="1:6" ht="64.5" customHeight="1">
      <c r="A278" s="174">
        <v>54</v>
      </c>
      <c r="B278" s="297" t="s">
        <v>722</v>
      </c>
      <c r="C278" s="297"/>
      <c r="D278" s="172">
        <f t="shared" si="4"/>
        <v>261</v>
      </c>
      <c r="E278" s="164" t="s">
        <v>723</v>
      </c>
      <c r="F278" s="166">
        <v>0</v>
      </c>
    </row>
    <row r="279" spans="1:6" ht="60">
      <c r="A279" s="294">
        <v>55</v>
      </c>
      <c r="B279" s="288" t="s">
        <v>724</v>
      </c>
      <c r="C279" s="289"/>
      <c r="D279" s="172">
        <f t="shared" si="4"/>
        <v>262</v>
      </c>
      <c r="E279" s="164" t="s">
        <v>725</v>
      </c>
      <c r="F279" s="166">
        <v>1</v>
      </c>
    </row>
    <row r="280" spans="1:6" ht="30">
      <c r="A280" s="295"/>
      <c r="B280" s="290"/>
      <c r="C280" s="291"/>
      <c r="D280" s="172">
        <f t="shared" si="4"/>
        <v>263</v>
      </c>
      <c r="E280" s="164" t="s">
        <v>726</v>
      </c>
      <c r="F280" s="166">
        <v>1</v>
      </c>
    </row>
    <row r="281" spans="1:6" ht="45">
      <c r="A281" s="295"/>
      <c r="B281" s="290"/>
      <c r="C281" s="291"/>
      <c r="D281" s="172">
        <f t="shared" si="4"/>
        <v>264</v>
      </c>
      <c r="E281" s="164" t="s">
        <v>727</v>
      </c>
      <c r="F281" s="166">
        <v>0</v>
      </c>
    </row>
    <row r="282" spans="1:6" ht="60">
      <c r="A282" s="295"/>
      <c r="B282" s="290"/>
      <c r="C282" s="291"/>
      <c r="D282" s="172">
        <f t="shared" si="4"/>
        <v>265</v>
      </c>
      <c r="E282" s="164" t="s">
        <v>728</v>
      </c>
      <c r="F282" s="166">
        <v>1</v>
      </c>
    </row>
    <row r="283" spans="1:6" ht="30">
      <c r="A283" s="295"/>
      <c r="B283" s="290"/>
      <c r="C283" s="291"/>
      <c r="D283" s="172">
        <f t="shared" si="4"/>
        <v>266</v>
      </c>
      <c r="E283" s="164" t="s">
        <v>729</v>
      </c>
      <c r="F283" s="166">
        <v>1</v>
      </c>
    </row>
    <row r="284" spans="1:6" ht="30">
      <c r="A284" s="295"/>
      <c r="B284" s="290"/>
      <c r="C284" s="291"/>
      <c r="D284" s="172">
        <f t="shared" si="4"/>
        <v>267</v>
      </c>
      <c r="E284" s="164" t="s">
        <v>730</v>
      </c>
      <c r="F284" s="166">
        <v>1</v>
      </c>
    </row>
    <row r="285" spans="1:6" ht="45">
      <c r="A285" s="296"/>
      <c r="B285" s="292"/>
      <c r="C285" s="293"/>
      <c r="D285" s="172">
        <f t="shared" si="4"/>
        <v>268</v>
      </c>
      <c r="E285" s="164" t="s">
        <v>731</v>
      </c>
      <c r="F285" s="166">
        <v>0</v>
      </c>
    </row>
    <row r="286" spans="1:6" ht="75">
      <c r="A286" s="174">
        <v>56</v>
      </c>
      <c r="B286" s="297" t="s">
        <v>732</v>
      </c>
      <c r="C286" s="298"/>
      <c r="D286" s="172">
        <f t="shared" si="4"/>
        <v>269</v>
      </c>
      <c r="E286" s="164" t="s">
        <v>733</v>
      </c>
      <c r="F286" s="166">
        <v>1</v>
      </c>
    </row>
    <row r="287" spans="1:6">
      <c r="A287" s="171"/>
      <c r="B287" s="306"/>
      <c r="C287" s="307"/>
      <c r="D287" s="172"/>
      <c r="E287" s="164"/>
      <c r="F287" s="166"/>
    </row>
    <row r="288" spans="1:6">
      <c r="A288" s="171"/>
      <c r="B288" s="306"/>
      <c r="C288" s="307"/>
      <c r="D288" s="172"/>
      <c r="E288" s="164"/>
      <c r="F288" s="166"/>
    </row>
    <row r="289" spans="1:6">
      <c r="A289" s="171"/>
      <c r="B289" s="306"/>
      <c r="C289" s="307"/>
      <c r="D289" s="172"/>
      <c r="E289" s="164"/>
      <c r="F289" s="166"/>
    </row>
    <row r="290" spans="1:6">
      <c r="A290" s="171"/>
      <c r="B290" s="306"/>
      <c r="C290" s="307"/>
      <c r="D290" s="172"/>
      <c r="E290" s="164"/>
      <c r="F290" s="166"/>
    </row>
    <row r="291" spans="1:6">
      <c r="A291" s="171"/>
      <c r="B291" s="306"/>
      <c r="C291" s="307"/>
      <c r="D291" s="172"/>
      <c r="E291" s="164"/>
      <c r="F291" s="166"/>
    </row>
    <row r="292" spans="1:6">
      <c r="A292" s="171"/>
      <c r="B292" s="306"/>
      <c r="C292" s="307"/>
      <c r="D292" s="172"/>
      <c r="E292" s="164"/>
      <c r="F292" s="166"/>
    </row>
    <row r="293" spans="1:6">
      <c r="A293" s="171"/>
      <c r="B293" s="306"/>
      <c r="C293" s="307"/>
      <c r="D293" s="172"/>
      <c r="E293" s="164"/>
      <c r="F293" s="166"/>
    </row>
    <row r="294" spans="1:6">
      <c r="A294" s="171"/>
      <c r="B294" s="306"/>
      <c r="C294" s="307"/>
      <c r="D294" s="172"/>
      <c r="E294" s="164"/>
      <c r="F294" s="166"/>
    </row>
    <row r="295" spans="1:6">
      <c r="A295" s="171"/>
      <c r="B295" s="306"/>
      <c r="C295" s="307"/>
      <c r="D295" s="172"/>
      <c r="E295" s="164"/>
      <c r="F295" s="166"/>
    </row>
    <row r="296" spans="1:6">
      <c r="A296" s="171"/>
      <c r="B296" s="306"/>
      <c r="C296" s="307"/>
      <c r="D296" s="172"/>
      <c r="E296" s="164"/>
      <c r="F296" s="166"/>
    </row>
    <row r="297" spans="1:6">
      <c r="A297" s="171"/>
      <c r="B297" s="306"/>
      <c r="C297" s="307"/>
      <c r="D297" s="172"/>
      <c r="E297" s="164"/>
      <c r="F297" s="166"/>
    </row>
    <row r="298" spans="1:6">
      <c r="A298" s="171"/>
      <c r="B298" s="306"/>
      <c r="C298" s="307"/>
      <c r="D298" s="172"/>
      <c r="E298" s="164"/>
      <c r="F298" s="166"/>
    </row>
    <row r="299" spans="1:6">
      <c r="A299" s="171"/>
      <c r="B299" s="306"/>
      <c r="C299" s="307"/>
      <c r="D299" s="172"/>
      <c r="E299" s="164"/>
      <c r="F299" s="166"/>
    </row>
    <row r="300" spans="1:6">
      <c r="A300" s="171"/>
      <c r="B300" s="306"/>
      <c r="C300" s="307"/>
      <c r="D300" s="172"/>
      <c r="E300" s="164"/>
      <c r="F300" s="166"/>
    </row>
    <row r="301" spans="1:6">
      <c r="A301" s="171"/>
      <c r="B301" s="306"/>
      <c r="C301" s="307"/>
      <c r="D301" s="172"/>
      <c r="E301" s="164"/>
      <c r="F301" s="166"/>
    </row>
    <row r="302" spans="1:6">
      <c r="A302" s="171"/>
      <c r="B302" s="306"/>
      <c r="C302" s="307"/>
      <c r="D302" s="172"/>
      <c r="E302" s="164"/>
      <c r="F302" s="166"/>
    </row>
    <row r="303" spans="1:6">
      <c r="A303" s="50"/>
      <c r="B303" s="306"/>
      <c r="C303" s="307"/>
      <c r="D303" s="172"/>
      <c r="E303" s="164"/>
      <c r="F303" s="166"/>
    </row>
    <row r="304" spans="1:6">
      <c r="A304" s="50"/>
      <c r="B304" s="306"/>
      <c r="C304" s="307"/>
      <c r="D304" s="172"/>
      <c r="E304" s="164"/>
      <c r="F304" s="166"/>
    </row>
    <row r="305" spans="1:6">
      <c r="A305" s="50"/>
      <c r="B305" s="298"/>
      <c r="C305" s="298"/>
      <c r="D305" s="172"/>
      <c r="E305" s="164"/>
      <c r="F305" s="166"/>
    </row>
    <row r="306" spans="1:6">
      <c r="A306" s="50"/>
      <c r="B306" s="298"/>
      <c r="C306" s="298"/>
      <c r="D306" s="172"/>
      <c r="E306" s="164"/>
      <c r="F306" s="166"/>
    </row>
    <row r="307" spans="1:6">
      <c r="A307" s="50"/>
      <c r="B307" s="298"/>
      <c r="C307" s="298"/>
      <c r="D307" s="172"/>
      <c r="E307" s="164"/>
      <c r="F307" s="166"/>
    </row>
    <row r="308" spans="1:6">
      <c r="A308" s="50"/>
      <c r="B308" s="298"/>
      <c r="C308" s="298"/>
      <c r="D308" s="172"/>
      <c r="E308" s="164"/>
      <c r="F308" s="166"/>
    </row>
    <row r="309" spans="1:6">
      <c r="A309" s="50"/>
      <c r="B309" s="298"/>
      <c r="C309" s="298"/>
      <c r="D309" s="172"/>
      <c r="E309" s="164"/>
      <c r="F309" s="166"/>
    </row>
    <row r="310" spans="1:6">
      <c r="A310" s="50"/>
      <c r="B310" s="298"/>
      <c r="C310" s="298"/>
      <c r="D310" s="172"/>
      <c r="E310" s="164"/>
      <c r="F310" s="166"/>
    </row>
    <row r="311" spans="1:6">
      <c r="A311" s="50"/>
      <c r="B311" s="298"/>
      <c r="C311" s="298"/>
      <c r="D311" s="172"/>
      <c r="E311" s="164"/>
      <c r="F311" s="166"/>
    </row>
    <row r="312" spans="1:6">
      <c r="A312" s="50"/>
      <c r="B312" s="298"/>
      <c r="C312" s="298"/>
      <c r="D312" s="172"/>
      <c r="E312" s="164"/>
      <c r="F312" s="166"/>
    </row>
    <row r="313" spans="1:6">
      <c r="A313" s="50"/>
      <c r="B313" s="298"/>
      <c r="C313" s="298"/>
      <c r="D313" s="172"/>
      <c r="E313" s="164"/>
      <c r="F313" s="166"/>
    </row>
    <row r="314" spans="1:6">
      <c r="A314" s="50"/>
      <c r="B314" s="298"/>
      <c r="C314" s="298"/>
      <c r="D314" s="172"/>
      <c r="E314" s="164"/>
      <c r="F314" s="166"/>
    </row>
    <row r="315" spans="1:6">
      <c r="A315" s="171"/>
      <c r="B315" s="306"/>
      <c r="C315" s="307"/>
      <c r="D315" s="172"/>
      <c r="E315" s="164"/>
      <c r="F315" s="166"/>
    </row>
    <row r="316" spans="1:6">
      <c r="A316" s="171"/>
      <c r="B316" s="306"/>
      <c r="C316" s="307"/>
      <c r="D316" s="172"/>
      <c r="E316" s="164"/>
      <c r="F316" s="166"/>
    </row>
    <row r="317" spans="1:6">
      <c r="A317" s="171"/>
      <c r="B317" s="306"/>
      <c r="C317" s="307"/>
      <c r="D317" s="172"/>
      <c r="E317" s="164"/>
      <c r="F317" s="166"/>
    </row>
    <row r="318" spans="1:6">
      <c r="A318" s="171"/>
      <c r="B318" s="306"/>
      <c r="C318" s="307"/>
      <c r="D318" s="172"/>
      <c r="E318" s="164"/>
      <c r="F318" s="166"/>
    </row>
    <row r="319" spans="1:6">
      <c r="A319" s="171"/>
      <c r="B319" s="306"/>
      <c r="C319" s="307"/>
      <c r="D319" s="172"/>
      <c r="E319" s="164"/>
      <c r="F319" s="166"/>
    </row>
    <row r="320" spans="1:6">
      <c r="A320" s="171"/>
      <c r="B320" s="306"/>
      <c r="C320" s="307"/>
      <c r="D320" s="172"/>
      <c r="E320" s="164"/>
      <c r="F320" s="166"/>
    </row>
    <row r="321" spans="1:6">
      <c r="A321" s="171"/>
      <c r="B321" s="306"/>
      <c r="C321" s="307"/>
      <c r="D321" s="172"/>
      <c r="E321" s="164"/>
      <c r="F321" s="166"/>
    </row>
    <row r="322" spans="1:6">
      <c r="A322" s="171"/>
      <c r="B322" s="306"/>
      <c r="C322" s="307"/>
      <c r="D322" s="172"/>
      <c r="E322" s="164"/>
      <c r="F322" s="166"/>
    </row>
    <row r="323" spans="1:6">
      <c r="A323" s="171"/>
      <c r="B323" s="306"/>
      <c r="C323" s="307"/>
      <c r="D323" s="172"/>
      <c r="E323" s="164"/>
      <c r="F323" s="166"/>
    </row>
    <row r="324" spans="1:6">
      <c r="A324" s="171"/>
      <c r="B324" s="306"/>
      <c r="C324" s="307"/>
      <c r="D324" s="172"/>
      <c r="E324" s="164"/>
      <c r="F324" s="166"/>
    </row>
    <row r="325" spans="1:6">
      <c r="A325" s="171"/>
      <c r="B325" s="306"/>
      <c r="C325" s="307"/>
      <c r="D325" s="172"/>
      <c r="E325" s="164"/>
      <c r="F325" s="166"/>
    </row>
    <row r="326" spans="1:6">
      <c r="A326" s="171"/>
      <c r="B326" s="306"/>
      <c r="C326" s="307"/>
      <c r="D326" s="172"/>
      <c r="E326" s="164"/>
      <c r="F326" s="166"/>
    </row>
    <row r="327" spans="1:6">
      <c r="A327" s="171"/>
      <c r="B327" s="306"/>
      <c r="C327" s="307"/>
      <c r="D327" s="172"/>
      <c r="E327" s="164"/>
      <c r="F327" s="166"/>
    </row>
    <row r="328" spans="1:6">
      <c r="A328" s="171"/>
      <c r="B328" s="306"/>
      <c r="C328" s="307"/>
      <c r="D328" s="172"/>
      <c r="E328" s="164"/>
      <c r="F328" s="166"/>
    </row>
    <row r="329" spans="1:6">
      <c r="A329" s="171"/>
      <c r="B329" s="306"/>
      <c r="C329" s="307"/>
      <c r="D329" s="172"/>
      <c r="E329" s="164"/>
      <c r="F329" s="166"/>
    </row>
    <row r="330" spans="1:6">
      <c r="A330" s="171"/>
      <c r="B330" s="306"/>
      <c r="C330" s="307"/>
      <c r="D330" s="172"/>
      <c r="E330" s="164"/>
      <c r="F330" s="166"/>
    </row>
    <row r="331" spans="1:6">
      <c r="A331" s="50"/>
      <c r="B331" s="306"/>
      <c r="C331" s="307"/>
      <c r="D331" s="172"/>
      <c r="E331" s="164"/>
      <c r="F331" s="166"/>
    </row>
    <row r="332" spans="1:6">
      <c r="A332" s="50"/>
      <c r="B332" s="306"/>
      <c r="C332" s="307"/>
      <c r="D332" s="172"/>
      <c r="E332" s="164"/>
      <c r="F332" s="166"/>
    </row>
    <row r="333" spans="1:6">
      <c r="A333" s="50"/>
      <c r="B333" s="298"/>
      <c r="C333" s="298"/>
      <c r="D333" s="172"/>
      <c r="E333" s="164"/>
      <c r="F333" s="166"/>
    </row>
    <row r="334" spans="1:6">
      <c r="A334" s="50"/>
      <c r="B334" s="298"/>
      <c r="C334" s="298"/>
      <c r="D334" s="172"/>
      <c r="E334" s="164"/>
      <c r="F334" s="166"/>
    </row>
    <row r="335" spans="1:6">
      <c r="A335" s="50"/>
      <c r="B335" s="298"/>
      <c r="C335" s="298"/>
      <c r="D335" s="172"/>
      <c r="E335" s="164"/>
      <c r="F335" s="166"/>
    </row>
    <row r="336" spans="1:6">
      <c r="A336" s="50"/>
      <c r="B336" s="298"/>
      <c r="C336" s="298"/>
      <c r="D336" s="172"/>
      <c r="E336" s="164"/>
      <c r="F336" s="166"/>
    </row>
    <row r="337" spans="1:6">
      <c r="A337" s="50"/>
      <c r="B337" s="298"/>
      <c r="C337" s="298"/>
      <c r="D337" s="172"/>
      <c r="E337" s="164"/>
      <c r="F337" s="166"/>
    </row>
    <row r="338" spans="1:6">
      <c r="A338" s="50"/>
      <c r="B338" s="298"/>
      <c r="C338" s="298"/>
      <c r="D338" s="172"/>
      <c r="E338" s="164"/>
      <c r="F338" s="166"/>
    </row>
    <row r="339" spans="1:6">
      <c r="A339" s="50"/>
      <c r="B339" s="298"/>
      <c r="C339" s="298"/>
      <c r="D339" s="161"/>
      <c r="E339" s="164"/>
      <c r="F339" s="166"/>
    </row>
    <row r="340" spans="1:6">
      <c r="A340" s="50"/>
      <c r="B340" s="298"/>
      <c r="C340" s="298"/>
      <c r="D340" s="161"/>
      <c r="E340" s="164"/>
      <c r="F340" s="166"/>
    </row>
    <row r="341" spans="1:6">
      <c r="A341" s="50"/>
      <c r="B341" s="298"/>
      <c r="C341" s="298"/>
      <c r="D341" s="161"/>
      <c r="E341" s="164"/>
      <c r="F341" s="166"/>
    </row>
    <row r="342" spans="1:6">
      <c r="A342" s="50"/>
      <c r="B342" s="298"/>
      <c r="C342" s="298"/>
      <c r="D342" s="161"/>
      <c r="E342" s="164"/>
      <c r="F342" s="166"/>
    </row>
    <row r="343" spans="1:6">
      <c r="A343" s="167"/>
      <c r="B343" s="306"/>
      <c r="C343" s="307"/>
      <c r="D343" s="161"/>
      <c r="E343" s="164"/>
      <c r="F343" s="166"/>
    </row>
    <row r="344" spans="1:6">
      <c r="A344" s="167"/>
      <c r="B344" s="306"/>
      <c r="C344" s="307"/>
      <c r="D344" s="161"/>
      <c r="E344" s="164"/>
      <c r="F344" s="166"/>
    </row>
    <row r="345" spans="1:6">
      <c r="A345" s="167"/>
      <c r="B345" s="306"/>
      <c r="C345" s="307"/>
      <c r="D345" s="161"/>
      <c r="E345" s="164"/>
      <c r="F345" s="166"/>
    </row>
    <row r="346" spans="1:6">
      <c r="A346" s="167"/>
      <c r="B346" s="306"/>
      <c r="C346" s="307"/>
      <c r="D346" s="161"/>
      <c r="E346" s="164"/>
      <c r="F346" s="166"/>
    </row>
    <row r="347" spans="1:6">
      <c r="A347" s="167"/>
      <c r="B347" s="306"/>
      <c r="C347" s="307"/>
      <c r="D347" s="161"/>
      <c r="E347" s="164"/>
      <c r="F347" s="166"/>
    </row>
    <row r="348" spans="1:6">
      <c r="A348" s="167"/>
      <c r="B348" s="306"/>
      <c r="C348" s="307"/>
      <c r="D348" s="161"/>
      <c r="E348" s="164"/>
      <c r="F348" s="166"/>
    </row>
    <row r="349" spans="1:6">
      <c r="A349" s="167"/>
      <c r="B349" s="306"/>
      <c r="C349" s="307"/>
      <c r="D349" s="161"/>
      <c r="E349" s="164"/>
      <c r="F349" s="166"/>
    </row>
    <row r="350" spans="1:6">
      <c r="A350" s="167"/>
      <c r="B350" s="306"/>
      <c r="C350" s="307"/>
      <c r="D350" s="161"/>
      <c r="E350" s="164"/>
      <c r="F350" s="166"/>
    </row>
    <row r="351" spans="1:6">
      <c r="A351" s="167"/>
      <c r="B351" s="306"/>
      <c r="C351" s="307"/>
      <c r="D351" s="161"/>
      <c r="E351" s="164"/>
      <c r="F351" s="166"/>
    </row>
    <row r="352" spans="1:6">
      <c r="A352" s="167"/>
      <c r="B352" s="306"/>
      <c r="C352" s="307"/>
      <c r="D352" s="161"/>
      <c r="E352" s="164"/>
      <c r="F352" s="166"/>
    </row>
    <row r="353" spans="1:6">
      <c r="A353" s="167"/>
      <c r="B353" s="306"/>
      <c r="C353" s="307"/>
      <c r="D353" s="161"/>
      <c r="E353" s="164"/>
      <c r="F353" s="166"/>
    </row>
    <row r="354" spans="1:6">
      <c r="A354" s="167"/>
      <c r="B354" s="306"/>
      <c r="C354" s="307"/>
      <c r="D354" s="161"/>
      <c r="E354" s="164"/>
      <c r="F354" s="166"/>
    </row>
    <row r="355" spans="1:6">
      <c r="A355" s="167"/>
      <c r="B355" s="306"/>
      <c r="C355" s="307"/>
      <c r="D355" s="161"/>
      <c r="E355" s="164"/>
      <c r="F355" s="166"/>
    </row>
    <row r="356" spans="1:6">
      <c r="A356" s="167"/>
      <c r="B356" s="306"/>
      <c r="C356" s="307"/>
      <c r="D356" s="161"/>
      <c r="E356" s="164"/>
      <c r="F356" s="166"/>
    </row>
    <row r="357" spans="1:6">
      <c r="A357" s="167"/>
      <c r="B357" s="306"/>
      <c r="C357" s="307"/>
      <c r="D357" s="161"/>
      <c r="E357" s="164"/>
      <c r="F357" s="166"/>
    </row>
    <row r="358" spans="1:6">
      <c r="A358" s="167"/>
      <c r="B358" s="306"/>
      <c r="C358" s="307"/>
      <c r="D358" s="161"/>
      <c r="E358" s="164"/>
      <c r="F358" s="166"/>
    </row>
    <row r="359" spans="1:6">
      <c r="A359" s="50"/>
      <c r="B359" s="306"/>
      <c r="C359" s="307"/>
      <c r="D359" s="49"/>
      <c r="E359" s="164"/>
      <c r="F359" s="166"/>
    </row>
    <row r="360" spans="1:6">
      <c r="A360" s="50"/>
      <c r="B360" s="306"/>
      <c r="C360" s="307"/>
      <c r="D360" s="49"/>
      <c r="E360" s="164"/>
      <c r="F360" s="166"/>
    </row>
    <row r="361" spans="1:6">
      <c r="A361" s="50"/>
      <c r="B361" s="298"/>
      <c r="C361" s="298"/>
      <c r="D361" s="49"/>
      <c r="E361" s="164"/>
      <c r="F361" s="166"/>
    </row>
    <row r="362" spans="1:6">
      <c r="A362" s="50"/>
      <c r="B362" s="298"/>
      <c r="C362" s="298"/>
      <c r="D362" s="49"/>
      <c r="E362" s="164"/>
      <c r="F362" s="166"/>
    </row>
    <row r="363" spans="1:6">
      <c r="A363" s="50"/>
      <c r="B363" s="298"/>
      <c r="C363" s="298"/>
      <c r="D363" s="49"/>
      <c r="E363" s="164"/>
      <c r="F363" s="166"/>
    </row>
    <row r="364" spans="1:6">
      <c r="A364" s="50"/>
      <c r="B364" s="298"/>
      <c r="C364" s="298"/>
      <c r="D364" s="49"/>
      <c r="E364" s="164"/>
      <c r="F364" s="166"/>
    </row>
    <row r="365" spans="1:6">
      <c r="A365" s="50"/>
      <c r="B365" s="298"/>
      <c r="C365" s="298"/>
      <c r="D365" s="49"/>
      <c r="E365" s="164"/>
      <c r="F365" s="166"/>
    </row>
    <row r="366" spans="1:6">
      <c r="A366" s="50"/>
      <c r="B366" s="298"/>
      <c r="C366" s="298"/>
      <c r="D366" s="49"/>
      <c r="E366" s="164"/>
      <c r="F366" s="166"/>
    </row>
    <row r="367" spans="1:6" ht="15.75" thickBot="1">
      <c r="A367" s="308"/>
      <c r="B367" s="309"/>
      <c r="C367" s="309"/>
      <c r="D367" s="309"/>
      <c r="E367" s="309"/>
      <c r="F367" s="310"/>
    </row>
  </sheetData>
  <mergeCells count="201">
    <mergeCell ref="A279:A285"/>
    <mergeCell ref="B296:C296"/>
    <mergeCell ref="B297:C297"/>
    <mergeCell ref="B298:C298"/>
    <mergeCell ref="B299:C299"/>
    <mergeCell ref="B300:C300"/>
    <mergeCell ref="B301:C301"/>
    <mergeCell ref="B302:C302"/>
    <mergeCell ref="B303:C303"/>
    <mergeCell ref="B338:C338"/>
    <mergeCell ref="B262:C262"/>
    <mergeCell ref="B329:C329"/>
    <mergeCell ref="B330:C330"/>
    <mergeCell ref="B331:C331"/>
    <mergeCell ref="B332:C332"/>
    <mergeCell ref="B333:C333"/>
    <mergeCell ref="B334:C334"/>
    <mergeCell ref="B335:C335"/>
    <mergeCell ref="B336:C336"/>
    <mergeCell ref="B337:C337"/>
    <mergeCell ref="B320:C320"/>
    <mergeCell ref="B321:C321"/>
    <mergeCell ref="B322:C322"/>
    <mergeCell ref="B323:C323"/>
    <mergeCell ref="B324:C324"/>
    <mergeCell ref="B325:C325"/>
    <mergeCell ref="B326:C326"/>
    <mergeCell ref="B327:C327"/>
    <mergeCell ref="B328:C328"/>
    <mergeCell ref="B311:C311"/>
    <mergeCell ref="B312:C312"/>
    <mergeCell ref="B304:C304"/>
    <mergeCell ref="B287:C287"/>
    <mergeCell ref="B316:C316"/>
    <mergeCell ref="B317:C317"/>
    <mergeCell ref="B318:C318"/>
    <mergeCell ref="B319:C319"/>
    <mergeCell ref="A218:A230"/>
    <mergeCell ref="B231:C232"/>
    <mergeCell ref="A231:A232"/>
    <mergeCell ref="B233:C242"/>
    <mergeCell ref="A233:A242"/>
    <mergeCell ref="B243:C246"/>
    <mergeCell ref="A243:A246"/>
    <mergeCell ref="B247:C254"/>
    <mergeCell ref="A247:A254"/>
    <mergeCell ref="B218:C230"/>
    <mergeCell ref="B278:C278"/>
    <mergeCell ref="B286:C286"/>
    <mergeCell ref="B288:C288"/>
    <mergeCell ref="B289:C289"/>
    <mergeCell ref="B290:C290"/>
    <mergeCell ref="B291:C291"/>
    <mergeCell ref="B292:C292"/>
    <mergeCell ref="B293:C293"/>
    <mergeCell ref="B294:C294"/>
    <mergeCell ref="B295:C295"/>
    <mergeCell ref="B102:C102"/>
    <mergeCell ref="B103:C103"/>
    <mergeCell ref="B99:C101"/>
    <mergeCell ref="B98:C98"/>
    <mergeCell ref="B104:C114"/>
    <mergeCell ref="A104:A114"/>
    <mergeCell ref="B313:C313"/>
    <mergeCell ref="B314:C314"/>
    <mergeCell ref="B315:C315"/>
    <mergeCell ref="B305:C305"/>
    <mergeCell ref="B306:C306"/>
    <mergeCell ref="B307:C307"/>
    <mergeCell ref="B308:C308"/>
    <mergeCell ref="B309:C309"/>
    <mergeCell ref="B310:C310"/>
    <mergeCell ref="B255:C261"/>
    <mergeCell ref="A255:A261"/>
    <mergeCell ref="B263:C266"/>
    <mergeCell ref="A263:A266"/>
    <mergeCell ref="B267:C268"/>
    <mergeCell ref="A267:A268"/>
    <mergeCell ref="B269:C277"/>
    <mergeCell ref="A269:A277"/>
    <mergeCell ref="B279:C285"/>
    <mergeCell ref="B38:C39"/>
    <mergeCell ref="A38:A39"/>
    <mergeCell ref="B40:C53"/>
    <mergeCell ref="A40:A53"/>
    <mergeCell ref="B74:C76"/>
    <mergeCell ref="A74:A76"/>
    <mergeCell ref="B77:C79"/>
    <mergeCell ref="B115:C115"/>
    <mergeCell ref="A99:A101"/>
    <mergeCell ref="A77:A79"/>
    <mergeCell ref="B54:C58"/>
    <mergeCell ref="A54:A58"/>
    <mergeCell ref="B59:C60"/>
    <mergeCell ref="A59:A60"/>
    <mergeCell ref="B61:C66"/>
    <mergeCell ref="A61:A66"/>
    <mergeCell ref="B67:C69"/>
    <mergeCell ref="A67:A69"/>
    <mergeCell ref="B70:C73"/>
    <mergeCell ref="A70:A73"/>
    <mergeCell ref="B80:C94"/>
    <mergeCell ref="A80:A94"/>
    <mergeCell ref="B95:C97"/>
    <mergeCell ref="A95:A97"/>
    <mergeCell ref="B358:C358"/>
    <mergeCell ref="B27:C33"/>
    <mergeCell ref="A27:A33"/>
    <mergeCell ref="B34:C35"/>
    <mergeCell ref="A34:A35"/>
    <mergeCell ref="B353:C353"/>
    <mergeCell ref="B354:C354"/>
    <mergeCell ref="B355:C355"/>
    <mergeCell ref="B356:C356"/>
    <mergeCell ref="B357:C357"/>
    <mergeCell ref="B348:C348"/>
    <mergeCell ref="B349:C349"/>
    <mergeCell ref="B350:C350"/>
    <mergeCell ref="B351:C351"/>
    <mergeCell ref="B157:C160"/>
    <mergeCell ref="A157:A160"/>
    <mergeCell ref="B162:C165"/>
    <mergeCell ref="A162:A165"/>
    <mergeCell ref="B166:C168"/>
    <mergeCell ref="A166:A168"/>
    <mergeCell ref="B161:C161"/>
    <mergeCell ref="B152:C152"/>
    <mergeCell ref="B145:C151"/>
    <mergeCell ref="A207:A208"/>
    <mergeCell ref="C10:D10"/>
    <mergeCell ref="C13:F13"/>
    <mergeCell ref="C14:F14"/>
    <mergeCell ref="A16:C16"/>
    <mergeCell ref="D16:F16"/>
    <mergeCell ref="A10:B10"/>
    <mergeCell ref="C11:D11"/>
    <mergeCell ref="A11:B11"/>
    <mergeCell ref="A12:F12"/>
    <mergeCell ref="A15:F15"/>
    <mergeCell ref="A13:B13"/>
    <mergeCell ref="A14:B14"/>
    <mergeCell ref="A5:F5"/>
    <mergeCell ref="A6:B6"/>
    <mergeCell ref="A7:B7"/>
    <mergeCell ref="A8:B8"/>
    <mergeCell ref="A9:B9"/>
    <mergeCell ref="C6:D6"/>
    <mergeCell ref="C7:D7"/>
    <mergeCell ref="C8:D8"/>
    <mergeCell ref="C9:D9"/>
    <mergeCell ref="A367:F367"/>
    <mergeCell ref="B359:C359"/>
    <mergeCell ref="B361:C361"/>
    <mergeCell ref="B360:C360"/>
    <mergeCell ref="B362:C362"/>
    <mergeCell ref="B363:C363"/>
    <mergeCell ref="B364:C364"/>
    <mergeCell ref="B365:C365"/>
    <mergeCell ref="B366:C366"/>
    <mergeCell ref="A24:A26"/>
    <mergeCell ref="B17:C17"/>
    <mergeCell ref="B18:C23"/>
    <mergeCell ref="A18:A23"/>
    <mergeCell ref="B352:C352"/>
    <mergeCell ref="B343:C343"/>
    <mergeCell ref="B344:C344"/>
    <mergeCell ref="B345:C345"/>
    <mergeCell ref="B346:C346"/>
    <mergeCell ref="B347:C347"/>
    <mergeCell ref="B36:C36"/>
    <mergeCell ref="B37:C37"/>
    <mergeCell ref="B116:C124"/>
    <mergeCell ref="A116:A124"/>
    <mergeCell ref="B125:C144"/>
    <mergeCell ref="A125:A144"/>
    <mergeCell ref="B24:C26"/>
    <mergeCell ref="B339:C339"/>
    <mergeCell ref="B340:C340"/>
    <mergeCell ref="B341:C341"/>
    <mergeCell ref="B342:C342"/>
    <mergeCell ref="A145:A151"/>
    <mergeCell ref="B153:C156"/>
    <mergeCell ref="A153:A156"/>
    <mergeCell ref="B209:C211"/>
    <mergeCell ref="A209:A211"/>
    <mergeCell ref="B212:C214"/>
    <mergeCell ref="A212:A214"/>
    <mergeCell ref="B215:C217"/>
    <mergeCell ref="A215:A217"/>
    <mergeCell ref="A169:A170"/>
    <mergeCell ref="B171:C178"/>
    <mergeCell ref="A171:A178"/>
    <mergeCell ref="B179:C181"/>
    <mergeCell ref="A179:A181"/>
    <mergeCell ref="B182:C183"/>
    <mergeCell ref="A182:A183"/>
    <mergeCell ref="B185:C206"/>
    <mergeCell ref="A185:A206"/>
    <mergeCell ref="B207:C208"/>
    <mergeCell ref="B184:C184"/>
    <mergeCell ref="B169:C170"/>
  </mergeCells>
  <phoneticPr fontId="14" type="noConversion"/>
  <printOptions gridLines="1"/>
  <pageMargins left="0.7" right="0.7" top="0.75" bottom="0.75" header="0.3" footer="0.3"/>
  <pageSetup scale="84" fitToHeight="0"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5:M40"/>
  <sheetViews>
    <sheetView showGridLines="0" topLeftCell="B4" workbookViewId="0">
      <selection activeCell="D12" sqref="D12"/>
    </sheetView>
  </sheetViews>
  <sheetFormatPr baseColWidth="10" defaultColWidth="11.42578125" defaultRowHeight="15"/>
  <cols>
    <col min="1" max="1" width="6.85546875" bestFit="1" customWidth="1"/>
    <col min="2" max="2" width="13.5703125" customWidth="1"/>
    <col min="3" max="3" width="30.140625" customWidth="1"/>
    <col min="4" max="4" width="13.5703125" customWidth="1"/>
    <col min="5" max="5" width="37.140625" customWidth="1"/>
    <col min="6" max="6" width="29.7109375" customWidth="1"/>
    <col min="7" max="7" width="18.140625" customWidth="1"/>
    <col min="8" max="8" width="22.140625" customWidth="1"/>
    <col min="9" max="9" width="23.5703125" customWidth="1"/>
    <col min="10" max="10" width="5.7109375" customWidth="1"/>
    <col min="13" max="13" width="28.5703125" customWidth="1"/>
  </cols>
  <sheetData>
    <row r="5" spans="1:13" ht="19.149999999999999" customHeight="1">
      <c r="A5" s="326" t="s">
        <v>217</v>
      </c>
      <c r="B5" s="327"/>
      <c r="C5" s="327"/>
      <c r="D5" s="327"/>
      <c r="E5" s="327"/>
      <c r="F5" s="327"/>
      <c r="G5" s="327"/>
      <c r="H5" s="327"/>
      <c r="I5" s="327"/>
      <c r="J5" s="327"/>
      <c r="L5" t="s">
        <v>227</v>
      </c>
      <c r="M5" t="s">
        <v>228</v>
      </c>
    </row>
    <row r="6" spans="1:13" ht="19.149999999999999" customHeight="1" thickBot="1">
      <c r="A6" s="53"/>
      <c r="B6" s="53"/>
      <c r="C6" s="53"/>
      <c r="D6" s="53"/>
      <c r="E6" s="53"/>
      <c r="L6" t="s">
        <v>226</v>
      </c>
      <c r="M6" t="s">
        <v>229</v>
      </c>
    </row>
    <row r="7" spans="1:13" ht="45.75" customHeight="1">
      <c r="A7" s="54" t="s">
        <v>18</v>
      </c>
      <c r="B7" s="273" t="s">
        <v>218</v>
      </c>
      <c r="C7" s="273"/>
      <c r="D7" s="20" t="s">
        <v>219</v>
      </c>
      <c r="E7" s="20" t="s">
        <v>220</v>
      </c>
      <c r="F7" s="20" t="s">
        <v>221</v>
      </c>
      <c r="G7" s="20" t="s">
        <v>222</v>
      </c>
      <c r="H7" s="20" t="s">
        <v>223</v>
      </c>
      <c r="I7" s="20" t="s">
        <v>224</v>
      </c>
      <c r="J7" s="21" t="s">
        <v>225</v>
      </c>
    </row>
    <row r="8" spans="1:13" ht="30">
      <c r="A8" s="50" t="s">
        <v>2148</v>
      </c>
      <c r="B8" s="328" t="s">
        <v>734</v>
      </c>
      <c r="C8" s="321"/>
      <c r="D8" s="183" t="s">
        <v>735</v>
      </c>
      <c r="E8" s="182" t="s">
        <v>736</v>
      </c>
      <c r="F8" s="183"/>
      <c r="G8" s="183"/>
      <c r="H8" s="183"/>
      <c r="I8" s="183"/>
      <c r="J8" s="51"/>
    </row>
    <row r="9" spans="1:13">
      <c r="A9" s="50" t="s">
        <v>2149</v>
      </c>
      <c r="B9" s="321" t="s">
        <v>737</v>
      </c>
      <c r="C9" s="321"/>
      <c r="D9" s="183" t="s">
        <v>738</v>
      </c>
      <c r="E9" s="183" t="s">
        <v>739</v>
      </c>
      <c r="F9" s="183"/>
      <c r="G9" s="183"/>
      <c r="H9" s="183"/>
      <c r="I9" s="183"/>
      <c r="J9" s="51"/>
    </row>
    <row r="10" spans="1:13" ht="29.25" customHeight="1">
      <c r="A10" s="50" t="s">
        <v>2150</v>
      </c>
      <c r="B10" s="328" t="s">
        <v>740</v>
      </c>
      <c r="C10" s="328"/>
      <c r="D10" s="183" t="s">
        <v>741</v>
      </c>
      <c r="E10" s="183" t="s">
        <v>742</v>
      </c>
      <c r="F10" s="183" t="s">
        <v>2036</v>
      </c>
      <c r="G10" s="183" t="s">
        <v>2037</v>
      </c>
      <c r="H10" s="183" t="s">
        <v>753</v>
      </c>
      <c r="I10" s="183" t="s">
        <v>754</v>
      </c>
      <c r="J10" s="51"/>
    </row>
    <row r="11" spans="1:13">
      <c r="A11" s="50" t="s">
        <v>2151</v>
      </c>
      <c r="B11" s="321" t="s">
        <v>743</v>
      </c>
      <c r="C11" s="321"/>
      <c r="D11" s="183" t="s">
        <v>744</v>
      </c>
      <c r="E11" s="183" t="s">
        <v>745</v>
      </c>
      <c r="F11" s="183" t="s">
        <v>746</v>
      </c>
      <c r="G11" s="183"/>
      <c r="H11" s="183"/>
      <c r="I11" s="183"/>
      <c r="J11" s="51"/>
    </row>
    <row r="12" spans="1:13">
      <c r="A12" s="50" t="s">
        <v>2152</v>
      </c>
      <c r="B12" s="321" t="s">
        <v>403</v>
      </c>
      <c r="C12" s="321"/>
      <c r="D12" s="183" t="s">
        <v>747</v>
      </c>
      <c r="E12" s="183" t="s">
        <v>2034</v>
      </c>
      <c r="F12" s="183"/>
      <c r="G12" s="183"/>
      <c r="H12" s="183"/>
      <c r="I12" s="183"/>
      <c r="J12" s="51"/>
    </row>
    <row r="13" spans="1:13">
      <c r="A13" s="50" t="s">
        <v>2153</v>
      </c>
      <c r="B13" s="321" t="s">
        <v>748</v>
      </c>
      <c r="C13" s="321"/>
      <c r="D13" s="183" t="s">
        <v>749</v>
      </c>
      <c r="E13" s="183" t="s">
        <v>750</v>
      </c>
      <c r="F13" s="182" t="s">
        <v>751</v>
      </c>
      <c r="G13" s="183"/>
      <c r="H13" s="183"/>
      <c r="I13" s="183"/>
      <c r="J13" s="51"/>
    </row>
    <row r="14" spans="1:13">
      <c r="A14" s="50" t="s">
        <v>2154</v>
      </c>
      <c r="B14" s="321" t="s">
        <v>752</v>
      </c>
      <c r="C14" s="321"/>
      <c r="D14" s="183" t="s">
        <v>753</v>
      </c>
      <c r="E14" s="183" t="s">
        <v>754</v>
      </c>
      <c r="F14" s="183"/>
      <c r="G14" s="183"/>
      <c r="H14" s="183"/>
      <c r="I14" s="183"/>
      <c r="J14" s="51"/>
    </row>
    <row r="15" spans="1:13">
      <c r="A15" s="50" t="s">
        <v>2155</v>
      </c>
      <c r="B15" s="321" t="s">
        <v>755</v>
      </c>
      <c r="C15" s="321"/>
      <c r="D15" s="183" t="s">
        <v>756</v>
      </c>
      <c r="E15" s="183" t="s">
        <v>2035</v>
      </c>
      <c r="F15" s="183" t="s">
        <v>2038</v>
      </c>
      <c r="G15" s="183"/>
      <c r="H15" s="183"/>
      <c r="I15" s="183"/>
      <c r="J15" s="51"/>
    </row>
    <row r="16" spans="1:13">
      <c r="A16" s="50" t="s">
        <v>2156</v>
      </c>
      <c r="B16" s="321" t="s">
        <v>757</v>
      </c>
      <c r="C16" s="321"/>
      <c r="D16" s="183" t="s">
        <v>758</v>
      </c>
      <c r="E16" s="183" t="s">
        <v>759</v>
      </c>
      <c r="F16" s="183" t="s">
        <v>753</v>
      </c>
      <c r="G16" s="183" t="s">
        <v>760</v>
      </c>
      <c r="H16" s="183" t="s">
        <v>761</v>
      </c>
      <c r="I16" s="183" t="s">
        <v>762</v>
      </c>
      <c r="J16" s="51"/>
    </row>
    <row r="17" spans="1:10">
      <c r="A17" s="50" t="s">
        <v>2157</v>
      </c>
      <c r="B17" s="321" t="s">
        <v>763</v>
      </c>
      <c r="C17" s="321"/>
      <c r="D17" s="183" t="s">
        <v>756</v>
      </c>
      <c r="E17" s="183" t="s">
        <v>762</v>
      </c>
      <c r="F17" s="183"/>
      <c r="G17" s="183"/>
      <c r="H17" s="183"/>
      <c r="I17" s="183"/>
      <c r="J17" s="51"/>
    </row>
    <row r="18" spans="1:10">
      <c r="A18" s="50" t="s">
        <v>2158</v>
      </c>
      <c r="B18" s="321" t="s">
        <v>764</v>
      </c>
      <c r="C18" s="321"/>
      <c r="D18" s="183" t="s">
        <v>756</v>
      </c>
      <c r="E18" s="183"/>
      <c r="F18" s="183"/>
      <c r="G18" s="183"/>
      <c r="H18" s="183"/>
      <c r="I18" s="183"/>
      <c r="J18" s="51"/>
    </row>
    <row r="19" spans="1:10">
      <c r="A19" s="50" t="s">
        <v>2159</v>
      </c>
      <c r="B19" s="321" t="s">
        <v>765</v>
      </c>
      <c r="C19" s="321"/>
      <c r="D19" s="183" t="s">
        <v>756</v>
      </c>
      <c r="E19" s="183"/>
      <c r="F19" s="183"/>
      <c r="G19" s="183"/>
      <c r="H19" s="183"/>
      <c r="I19" s="183"/>
      <c r="J19" s="51"/>
    </row>
    <row r="20" spans="1:10">
      <c r="A20" s="50" t="s">
        <v>2160</v>
      </c>
      <c r="B20" s="321" t="s">
        <v>405</v>
      </c>
      <c r="C20" s="321"/>
      <c r="D20" s="183" t="s">
        <v>756</v>
      </c>
      <c r="E20" s="183" t="s">
        <v>2032</v>
      </c>
      <c r="F20" s="183"/>
      <c r="G20" s="183"/>
      <c r="H20" s="183"/>
      <c r="I20" s="183"/>
      <c r="J20" s="51"/>
    </row>
    <row r="21" spans="1:10">
      <c r="A21" s="50" t="s">
        <v>2161</v>
      </c>
      <c r="B21" s="321" t="s">
        <v>766</v>
      </c>
      <c r="C21" s="321"/>
      <c r="D21" s="183" t="s">
        <v>767</v>
      </c>
      <c r="E21" s="183" t="s">
        <v>753</v>
      </c>
      <c r="F21" s="183"/>
      <c r="G21" s="183"/>
      <c r="H21" s="183"/>
      <c r="I21" s="183"/>
      <c r="J21" s="51"/>
    </row>
    <row r="22" spans="1:10">
      <c r="A22" s="50" t="s">
        <v>2162</v>
      </c>
      <c r="B22" s="321" t="s">
        <v>768</v>
      </c>
      <c r="C22" s="321"/>
      <c r="D22" s="183" t="s">
        <v>756</v>
      </c>
      <c r="E22" s="183"/>
      <c r="F22" s="183"/>
      <c r="G22" s="183"/>
      <c r="H22" s="183"/>
      <c r="I22" s="183"/>
      <c r="J22" s="51"/>
    </row>
    <row r="23" spans="1:10">
      <c r="A23" s="50" t="s">
        <v>2163</v>
      </c>
      <c r="B23" s="321" t="s">
        <v>769</v>
      </c>
      <c r="C23" s="321"/>
      <c r="D23" s="183" t="s">
        <v>756</v>
      </c>
      <c r="E23" s="183"/>
      <c r="F23" s="183"/>
      <c r="G23" s="183"/>
      <c r="H23" s="183"/>
      <c r="I23" s="183"/>
      <c r="J23" s="51"/>
    </row>
    <row r="24" spans="1:10">
      <c r="A24" s="50" t="s">
        <v>2164</v>
      </c>
      <c r="B24" s="321" t="s">
        <v>404</v>
      </c>
      <c r="C24" s="321"/>
      <c r="D24" s="183" t="s">
        <v>756</v>
      </c>
      <c r="E24" s="183" t="s">
        <v>753</v>
      </c>
      <c r="F24" s="183" t="s">
        <v>754</v>
      </c>
      <c r="G24" s="183"/>
      <c r="H24" s="183"/>
      <c r="I24" s="183"/>
      <c r="J24" s="51"/>
    </row>
    <row r="25" spans="1:10">
      <c r="A25" s="50" t="s">
        <v>2165</v>
      </c>
      <c r="B25" s="321" t="s">
        <v>770</v>
      </c>
      <c r="C25" s="321"/>
      <c r="D25" s="183" t="s">
        <v>754</v>
      </c>
      <c r="E25" s="183" t="s">
        <v>771</v>
      </c>
      <c r="F25" s="183" t="s">
        <v>753</v>
      </c>
      <c r="G25" s="183" t="s">
        <v>772</v>
      </c>
      <c r="H25" s="183" t="s">
        <v>773</v>
      </c>
      <c r="I25" s="183" t="s">
        <v>750</v>
      </c>
      <c r="J25" s="51"/>
    </row>
    <row r="26" spans="1:10">
      <c r="A26" s="50" t="s">
        <v>2166</v>
      </c>
      <c r="B26" s="321" t="s">
        <v>774</v>
      </c>
      <c r="C26" s="321"/>
      <c r="D26" s="183" t="s">
        <v>756</v>
      </c>
      <c r="E26" s="183" t="s">
        <v>758</v>
      </c>
      <c r="F26" s="183"/>
      <c r="G26" s="183"/>
      <c r="H26" s="183"/>
      <c r="I26" s="183"/>
      <c r="J26" s="51"/>
    </row>
    <row r="27" spans="1:10" ht="15.75" thickBot="1">
      <c r="A27" s="50" t="s">
        <v>2167</v>
      </c>
      <c r="B27" s="322" t="s">
        <v>775</v>
      </c>
      <c r="C27" s="322"/>
      <c r="D27" s="199" t="s">
        <v>753</v>
      </c>
      <c r="E27" s="199"/>
      <c r="F27" s="199"/>
      <c r="G27" s="199"/>
      <c r="H27" s="199"/>
      <c r="I27" s="199"/>
      <c r="J27" s="57"/>
    </row>
    <row r="28" spans="1:10" ht="15.75" thickBot="1">
      <c r="A28" s="50" t="s">
        <v>2168</v>
      </c>
      <c r="B28" s="321" t="s">
        <v>776</v>
      </c>
      <c r="C28" s="321"/>
      <c r="D28" s="199" t="s">
        <v>753</v>
      </c>
      <c r="E28" s="183" t="s">
        <v>756</v>
      </c>
      <c r="F28" s="183"/>
      <c r="G28" s="183"/>
      <c r="H28" s="183"/>
      <c r="I28" s="183"/>
      <c r="J28" s="51"/>
    </row>
    <row r="29" spans="1:10" ht="15.75" thickBot="1">
      <c r="A29" s="50" t="s">
        <v>2169</v>
      </c>
      <c r="B29" s="321" t="s">
        <v>777</v>
      </c>
      <c r="C29" s="321"/>
      <c r="D29" s="199" t="s">
        <v>753</v>
      </c>
      <c r="E29" s="183" t="s">
        <v>756</v>
      </c>
      <c r="F29" s="183"/>
      <c r="G29" s="183"/>
      <c r="H29" s="183"/>
      <c r="I29" s="183"/>
      <c r="J29" s="51"/>
    </row>
    <row r="30" spans="1:10">
      <c r="A30" s="50" t="s">
        <v>2170</v>
      </c>
      <c r="B30" s="321" t="s">
        <v>778</v>
      </c>
      <c r="C30" s="321"/>
      <c r="D30" s="183" t="s">
        <v>756</v>
      </c>
      <c r="E30" s="183"/>
      <c r="F30" s="183"/>
      <c r="G30" s="183"/>
      <c r="H30" s="183"/>
      <c r="I30" s="183"/>
      <c r="J30" s="51"/>
    </row>
    <row r="31" spans="1:10">
      <c r="A31" s="50" t="s">
        <v>2171</v>
      </c>
      <c r="B31" s="321" t="s">
        <v>779</v>
      </c>
      <c r="C31" s="321"/>
      <c r="D31" s="183" t="s">
        <v>750</v>
      </c>
      <c r="E31" s="183" t="s">
        <v>756</v>
      </c>
      <c r="F31" s="183" t="s">
        <v>2033</v>
      </c>
      <c r="G31" s="183"/>
      <c r="H31" s="183"/>
      <c r="I31" s="183"/>
      <c r="J31" s="51"/>
    </row>
    <row r="32" spans="1:10">
      <c r="A32" s="50" t="s">
        <v>2172</v>
      </c>
      <c r="B32" s="321" t="s">
        <v>780</v>
      </c>
      <c r="C32" s="321"/>
      <c r="D32" s="183" t="s">
        <v>756</v>
      </c>
      <c r="E32" s="183" t="s">
        <v>781</v>
      </c>
      <c r="F32" s="183" t="s">
        <v>782</v>
      </c>
      <c r="G32" s="183"/>
      <c r="H32" s="183"/>
      <c r="I32" s="183"/>
      <c r="J32" s="51"/>
    </row>
    <row r="33" spans="1:10">
      <c r="A33" s="50"/>
      <c r="B33" s="298"/>
      <c r="C33" s="298"/>
      <c r="D33" s="48"/>
      <c r="E33" s="48"/>
      <c r="F33" s="48"/>
      <c r="G33" s="48"/>
      <c r="H33" s="48"/>
      <c r="I33" s="48"/>
      <c r="J33" s="51"/>
    </row>
    <row r="34" spans="1:10">
      <c r="A34" s="50"/>
      <c r="B34" s="298"/>
      <c r="C34" s="298"/>
      <c r="D34" s="48"/>
      <c r="E34" s="48"/>
      <c r="F34" s="48"/>
      <c r="G34" s="48"/>
      <c r="H34" s="48"/>
      <c r="I34" s="48"/>
      <c r="J34" s="51"/>
    </row>
    <row r="35" spans="1:10">
      <c r="A35" s="50"/>
      <c r="B35" s="298"/>
      <c r="C35" s="298"/>
      <c r="D35" s="48"/>
      <c r="E35" s="48"/>
      <c r="F35" s="48"/>
      <c r="G35" s="48"/>
      <c r="H35" s="48"/>
      <c r="I35" s="48"/>
      <c r="J35" s="51"/>
    </row>
    <row r="36" spans="1:10">
      <c r="A36" s="50"/>
      <c r="B36" s="298"/>
      <c r="C36" s="298"/>
      <c r="D36" s="48"/>
      <c r="E36" s="48"/>
      <c r="F36" s="48"/>
      <c r="G36" s="48"/>
      <c r="H36" s="48"/>
      <c r="I36" s="48"/>
      <c r="J36" s="51"/>
    </row>
    <row r="37" spans="1:10">
      <c r="A37" s="50"/>
      <c r="B37" s="298"/>
      <c r="C37" s="298"/>
      <c r="D37" s="48"/>
      <c r="E37" s="48"/>
      <c r="F37" s="48"/>
      <c r="G37" s="48"/>
      <c r="H37" s="48"/>
      <c r="I37" s="48"/>
      <c r="J37" s="51"/>
    </row>
    <row r="38" spans="1:10">
      <c r="A38" s="50"/>
      <c r="B38" s="298"/>
      <c r="C38" s="298"/>
      <c r="D38" s="48"/>
      <c r="E38" s="48"/>
      <c r="F38" s="48"/>
      <c r="G38" s="48"/>
      <c r="H38" s="48"/>
      <c r="I38" s="48"/>
      <c r="J38" s="51"/>
    </row>
    <row r="39" spans="1:10" ht="15.75" thickBot="1">
      <c r="A39" s="55"/>
      <c r="B39" s="309"/>
      <c r="C39" s="309"/>
      <c r="D39" s="56"/>
      <c r="E39" s="56"/>
      <c r="F39" s="56"/>
      <c r="G39" s="56"/>
      <c r="H39" s="56"/>
      <c r="I39" s="56"/>
      <c r="J39" s="57"/>
    </row>
    <row r="40" spans="1:10" ht="15.75" thickBot="1">
      <c r="A40" s="323"/>
      <c r="B40" s="324"/>
      <c r="C40" s="324"/>
      <c r="D40" s="324"/>
      <c r="E40" s="325"/>
    </row>
  </sheetData>
  <mergeCells count="35">
    <mergeCell ref="A5:J5"/>
    <mergeCell ref="B28:C28"/>
    <mergeCell ref="B7:C7"/>
    <mergeCell ref="B8:C8"/>
    <mergeCell ref="B9:C9"/>
    <mergeCell ref="B10:C10"/>
    <mergeCell ref="B11:C11"/>
    <mergeCell ref="B12:C12"/>
    <mergeCell ref="B13:C13"/>
    <mergeCell ref="B14:C14"/>
    <mergeCell ref="B15:C15"/>
    <mergeCell ref="B16:C16"/>
    <mergeCell ref="B17:C17"/>
    <mergeCell ref="B18:C18"/>
    <mergeCell ref="B19:C19"/>
    <mergeCell ref="B25:C25"/>
    <mergeCell ref="A40:E40"/>
    <mergeCell ref="B29:C29"/>
    <mergeCell ref="B30:C30"/>
    <mergeCell ref="B31:C31"/>
    <mergeCell ref="B32:C32"/>
    <mergeCell ref="B33:C33"/>
    <mergeCell ref="B34:C34"/>
    <mergeCell ref="B35:C35"/>
    <mergeCell ref="B36:C36"/>
    <mergeCell ref="B37:C37"/>
    <mergeCell ref="B38:C38"/>
    <mergeCell ref="B39:C39"/>
    <mergeCell ref="B26:C26"/>
    <mergeCell ref="B27:C27"/>
    <mergeCell ref="B20:C20"/>
    <mergeCell ref="B21:C21"/>
    <mergeCell ref="B22:C22"/>
    <mergeCell ref="B23:C23"/>
    <mergeCell ref="B24:C24"/>
  </mergeCells>
  <phoneticPr fontId="14" type="noConversion"/>
  <printOptions gridLines="1"/>
  <pageMargins left="0.7" right="0.7" top="0.75" bottom="0.75" header="0.3" footer="0.3"/>
  <pageSetup scale="63"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6:AA115"/>
  <sheetViews>
    <sheetView showGridLines="0" zoomScale="85" zoomScaleNormal="85" workbookViewId="0">
      <selection activeCell="H12" sqref="H12"/>
    </sheetView>
  </sheetViews>
  <sheetFormatPr baseColWidth="10" defaultColWidth="11.42578125" defaultRowHeight="15"/>
  <cols>
    <col min="1" max="1" width="9" style="2" customWidth="1"/>
    <col min="2" max="2" width="29" style="224" customWidth="1"/>
    <col min="3" max="3" width="43.7109375" style="2" customWidth="1"/>
    <col min="4" max="4" width="19.7109375" style="2" customWidth="1"/>
    <col min="5" max="5" width="19.28515625" style="2" customWidth="1"/>
    <col min="6" max="7" width="20" style="2" customWidth="1"/>
    <col min="8" max="8" width="19.42578125" style="2" customWidth="1"/>
    <col min="9" max="9" width="24.42578125" style="2" customWidth="1"/>
    <col min="10" max="10" width="26.140625" customWidth="1"/>
    <col min="11" max="11" width="14.5703125" customWidth="1"/>
    <col min="12" max="12" width="15.7109375" style="4" customWidth="1"/>
    <col min="13" max="13" width="17.28515625" customWidth="1"/>
    <col min="14" max="14" width="15.7109375" customWidth="1"/>
    <col min="15" max="15" width="13" customWidth="1"/>
    <col min="16" max="16" width="16.5703125" customWidth="1"/>
    <col min="17" max="17" width="22" customWidth="1"/>
    <col min="18" max="18" width="15.28515625" customWidth="1"/>
    <col min="19" max="19" width="18" customWidth="1"/>
    <col min="20" max="27" width="4.5703125" customWidth="1"/>
  </cols>
  <sheetData>
    <row r="6" spans="1:27" ht="19.149999999999999" customHeight="1" thickBot="1">
      <c r="A6" s="272" t="s">
        <v>247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9.149999999999999" customHeight="1" thickBot="1">
      <c r="A7" s="331" t="s">
        <v>250</v>
      </c>
      <c r="B7" s="332"/>
      <c r="C7" s="332"/>
      <c r="D7" s="332"/>
      <c r="E7" s="332"/>
      <c r="F7" s="332"/>
      <c r="G7" s="332"/>
      <c r="H7" s="332"/>
      <c r="I7" s="333"/>
      <c r="J7" s="329" t="s">
        <v>25</v>
      </c>
      <c r="K7" s="329"/>
      <c r="L7" s="329"/>
      <c r="M7" s="329"/>
      <c r="N7" s="329"/>
      <c r="O7" s="329"/>
      <c r="P7" s="329"/>
      <c r="Q7" s="329"/>
      <c r="R7" s="329"/>
      <c r="S7" s="330"/>
      <c r="T7" s="331" t="s">
        <v>26</v>
      </c>
      <c r="U7" s="332"/>
      <c r="V7" s="332"/>
      <c r="W7" s="332"/>
      <c r="X7" s="332"/>
      <c r="Y7" s="332"/>
      <c r="Z7" s="332"/>
      <c r="AA7" s="333"/>
    </row>
    <row r="8" spans="1:27" s="202" customFormat="1" ht="62.25" customHeight="1">
      <c r="A8" s="200" t="s">
        <v>18</v>
      </c>
      <c r="B8" s="201" t="s">
        <v>248</v>
      </c>
      <c r="C8" s="201" t="s">
        <v>249</v>
      </c>
      <c r="D8" s="201" t="s">
        <v>251</v>
      </c>
      <c r="E8" s="201" t="s">
        <v>245</v>
      </c>
      <c r="F8" s="201" t="s">
        <v>27</v>
      </c>
      <c r="G8" s="201" t="s">
        <v>28</v>
      </c>
      <c r="H8" s="218" t="s">
        <v>246</v>
      </c>
      <c r="I8" s="70" t="s">
        <v>232</v>
      </c>
      <c r="J8" s="69" t="s">
        <v>243</v>
      </c>
      <c r="K8" s="62" t="s">
        <v>29</v>
      </c>
      <c r="L8" s="62" t="s">
        <v>30</v>
      </c>
      <c r="M8" s="62" t="s">
        <v>31</v>
      </c>
      <c r="N8" s="62" t="s">
        <v>32</v>
      </c>
      <c r="O8" s="62" t="s">
        <v>33</v>
      </c>
      <c r="P8" s="62" t="s">
        <v>34</v>
      </c>
      <c r="Q8" s="219" t="s">
        <v>35</v>
      </c>
      <c r="R8" s="62" t="s">
        <v>36</v>
      </c>
      <c r="S8" s="67" t="s">
        <v>244</v>
      </c>
      <c r="T8" s="68" t="s">
        <v>37</v>
      </c>
      <c r="U8" s="63" t="s">
        <v>38</v>
      </c>
      <c r="V8" s="63" t="s">
        <v>39</v>
      </c>
      <c r="W8" s="63" t="s">
        <v>40</v>
      </c>
      <c r="X8" s="63" t="s">
        <v>41</v>
      </c>
      <c r="Y8" s="63" t="s">
        <v>42</v>
      </c>
      <c r="Z8" s="63" t="s">
        <v>43</v>
      </c>
      <c r="AA8" s="64" t="s">
        <v>44</v>
      </c>
    </row>
    <row r="9" spans="1:27" ht="90">
      <c r="A9" s="220">
        <v>10320</v>
      </c>
      <c r="B9" s="220" t="s">
        <v>2173</v>
      </c>
      <c r="C9" s="220" t="s">
        <v>2174</v>
      </c>
      <c r="D9" s="220" t="s">
        <v>2175</v>
      </c>
      <c r="E9" s="32" t="s">
        <v>124</v>
      </c>
      <c r="F9" s="32" t="s">
        <v>2176</v>
      </c>
      <c r="G9" s="220" t="s">
        <v>2177</v>
      </c>
      <c r="H9" s="220" t="s">
        <v>2178</v>
      </c>
      <c r="I9" s="221" t="s">
        <v>2179</v>
      </c>
      <c r="J9" s="65">
        <v>455</v>
      </c>
      <c r="K9" s="220" t="s">
        <v>2180</v>
      </c>
      <c r="L9" s="220" t="s">
        <v>2180</v>
      </c>
      <c r="M9" s="58">
        <v>0</v>
      </c>
      <c r="N9" s="58" t="s">
        <v>148</v>
      </c>
      <c r="O9" s="58" t="s">
        <v>146</v>
      </c>
      <c r="P9" s="58" t="s">
        <v>149</v>
      </c>
      <c r="Q9" s="58" t="s">
        <v>2181</v>
      </c>
      <c r="R9" s="58" t="s">
        <v>148</v>
      </c>
      <c r="S9" s="59" t="s">
        <v>262</v>
      </c>
      <c r="T9" s="222" t="s">
        <v>2182</v>
      </c>
      <c r="U9" s="222" t="s">
        <v>2182</v>
      </c>
      <c r="V9" s="222" t="s">
        <v>2182</v>
      </c>
      <c r="W9" s="222" t="s">
        <v>2182</v>
      </c>
      <c r="X9" s="222" t="s">
        <v>2182</v>
      </c>
      <c r="Y9" s="222" t="s">
        <v>2182</v>
      </c>
      <c r="Z9" s="222" t="s">
        <v>2182</v>
      </c>
      <c r="AA9" s="222" t="s">
        <v>2182</v>
      </c>
    </row>
    <row r="10" spans="1:27" ht="75">
      <c r="A10" s="220">
        <v>76151</v>
      </c>
      <c r="B10" s="220" t="s">
        <v>2183</v>
      </c>
      <c r="C10" s="36" t="s">
        <v>2184</v>
      </c>
      <c r="D10" s="220" t="s">
        <v>2175</v>
      </c>
      <c r="E10" s="32" t="s">
        <v>124</v>
      </c>
      <c r="F10" s="32" t="s">
        <v>2176</v>
      </c>
      <c r="G10" s="220" t="s">
        <v>2177</v>
      </c>
      <c r="H10" s="220" t="s">
        <v>2178</v>
      </c>
      <c r="I10" s="221" t="s">
        <v>2179</v>
      </c>
      <c r="J10" s="66">
        <v>4518</v>
      </c>
      <c r="K10" s="220" t="s">
        <v>2180</v>
      </c>
      <c r="L10" s="220" t="s">
        <v>2180</v>
      </c>
      <c r="M10" s="60">
        <v>0</v>
      </c>
      <c r="N10" s="58" t="s">
        <v>148</v>
      </c>
      <c r="O10" s="58" t="s">
        <v>146</v>
      </c>
      <c r="P10" s="58" t="s">
        <v>149</v>
      </c>
      <c r="Q10" s="60" t="s">
        <v>2185</v>
      </c>
      <c r="R10" s="58" t="s">
        <v>148</v>
      </c>
      <c r="S10" s="59" t="s">
        <v>262</v>
      </c>
      <c r="T10" s="222" t="s">
        <v>2182</v>
      </c>
      <c r="U10" s="222" t="s">
        <v>2182</v>
      </c>
      <c r="V10" s="222" t="s">
        <v>2182</v>
      </c>
      <c r="W10" s="222" t="s">
        <v>2182</v>
      </c>
      <c r="X10" s="222" t="s">
        <v>2182</v>
      </c>
      <c r="Y10" s="222" t="s">
        <v>2182</v>
      </c>
      <c r="Z10" s="222" t="s">
        <v>2182</v>
      </c>
      <c r="AA10" s="222" t="s">
        <v>2182</v>
      </c>
    </row>
    <row r="11" spans="1:27" ht="120">
      <c r="A11" s="220">
        <v>76196</v>
      </c>
      <c r="B11" s="220" t="s">
        <v>2186</v>
      </c>
      <c r="C11" s="220" t="s">
        <v>2187</v>
      </c>
      <c r="D11" s="220" t="s">
        <v>2175</v>
      </c>
      <c r="E11" s="32" t="s">
        <v>124</v>
      </c>
      <c r="F11" s="32" t="s">
        <v>2188</v>
      </c>
      <c r="G11" s="220" t="s">
        <v>2177</v>
      </c>
      <c r="H11" s="220" t="s">
        <v>2178</v>
      </c>
      <c r="I11" s="221" t="s">
        <v>2179</v>
      </c>
      <c r="J11" s="65">
        <v>12584</v>
      </c>
      <c r="K11" s="220" t="s">
        <v>2180</v>
      </c>
      <c r="L11" s="220" t="s">
        <v>2180</v>
      </c>
      <c r="M11" s="58">
        <v>0</v>
      </c>
      <c r="N11" s="58" t="s">
        <v>148</v>
      </c>
      <c r="O11" s="58" t="s">
        <v>146</v>
      </c>
      <c r="P11" s="58" t="s">
        <v>149</v>
      </c>
      <c r="Q11" s="58" t="s">
        <v>2181</v>
      </c>
      <c r="R11" s="58" t="s">
        <v>148</v>
      </c>
      <c r="S11" s="59" t="s">
        <v>258</v>
      </c>
      <c r="T11" s="222" t="s">
        <v>2182</v>
      </c>
      <c r="U11" s="222" t="s">
        <v>2182</v>
      </c>
      <c r="V11" s="222" t="s">
        <v>2182</v>
      </c>
      <c r="W11" s="222" t="s">
        <v>2182</v>
      </c>
      <c r="X11" s="222" t="s">
        <v>2182</v>
      </c>
      <c r="Y11" s="222" t="s">
        <v>2182</v>
      </c>
      <c r="Z11" s="222" t="s">
        <v>2182</v>
      </c>
      <c r="AA11" s="222" t="s">
        <v>2182</v>
      </c>
    </row>
    <row r="12" spans="1:27" ht="165">
      <c r="A12" s="220">
        <v>1927</v>
      </c>
      <c r="B12" s="220" t="s">
        <v>2189</v>
      </c>
      <c r="C12" s="36" t="s">
        <v>2190</v>
      </c>
      <c r="D12" s="220" t="s">
        <v>2175</v>
      </c>
      <c r="E12" s="32" t="s">
        <v>124</v>
      </c>
      <c r="F12" s="32" t="s">
        <v>2191</v>
      </c>
      <c r="G12" s="220" t="s">
        <v>2177</v>
      </c>
      <c r="H12" s="220" t="s">
        <v>2178</v>
      </c>
      <c r="I12" s="221" t="s">
        <v>2179</v>
      </c>
      <c r="J12" s="66">
        <v>0</v>
      </c>
      <c r="K12" s="220" t="s">
        <v>2180</v>
      </c>
      <c r="L12" s="220" t="s">
        <v>2180</v>
      </c>
      <c r="M12" s="60">
        <v>0</v>
      </c>
      <c r="N12" s="58" t="s">
        <v>148</v>
      </c>
      <c r="O12" s="58" t="s">
        <v>146</v>
      </c>
      <c r="P12" s="58" t="s">
        <v>149</v>
      </c>
      <c r="Q12" s="58" t="s">
        <v>2181</v>
      </c>
      <c r="R12" s="58" t="s">
        <v>148</v>
      </c>
      <c r="S12" s="59" t="s">
        <v>261</v>
      </c>
      <c r="T12" s="222" t="s">
        <v>2182</v>
      </c>
      <c r="U12" s="222" t="s">
        <v>2182</v>
      </c>
      <c r="V12" s="222" t="s">
        <v>2182</v>
      </c>
      <c r="W12" s="222" t="s">
        <v>2182</v>
      </c>
      <c r="X12" s="222" t="s">
        <v>2182</v>
      </c>
      <c r="Y12" s="222" t="s">
        <v>2182</v>
      </c>
      <c r="Z12" s="222" t="s">
        <v>2182</v>
      </c>
      <c r="AA12" s="222" t="s">
        <v>2182</v>
      </c>
    </row>
    <row r="13" spans="1:27" ht="60">
      <c r="A13" s="220">
        <v>23740</v>
      </c>
      <c r="B13" s="220" t="s">
        <v>2192</v>
      </c>
      <c r="C13" s="220" t="s">
        <v>2193</v>
      </c>
      <c r="D13" s="220" t="s">
        <v>2175</v>
      </c>
      <c r="E13" s="32" t="s">
        <v>124</v>
      </c>
      <c r="F13" s="32" t="s">
        <v>2194</v>
      </c>
      <c r="G13" s="220" t="s">
        <v>2177</v>
      </c>
      <c r="H13" s="220" t="s">
        <v>2178</v>
      </c>
      <c r="I13" s="221" t="s">
        <v>776</v>
      </c>
      <c r="J13" s="65">
        <v>1145</v>
      </c>
      <c r="K13" s="220" t="s">
        <v>2180</v>
      </c>
      <c r="L13" s="220" t="s">
        <v>2180</v>
      </c>
      <c r="M13" s="58">
        <v>0</v>
      </c>
      <c r="N13" s="58" t="s">
        <v>149</v>
      </c>
      <c r="O13" s="58" t="s">
        <v>149</v>
      </c>
      <c r="P13" s="58" t="s">
        <v>149</v>
      </c>
      <c r="Q13" s="58" t="s">
        <v>2195</v>
      </c>
      <c r="R13" s="58" t="s">
        <v>148</v>
      </c>
      <c r="S13" s="59" t="s">
        <v>258</v>
      </c>
      <c r="T13" s="222" t="s">
        <v>2182</v>
      </c>
      <c r="U13" s="222" t="s">
        <v>2182</v>
      </c>
      <c r="V13" s="222" t="s">
        <v>2182</v>
      </c>
      <c r="W13" s="222" t="s">
        <v>2182</v>
      </c>
      <c r="X13" s="222" t="s">
        <v>2182</v>
      </c>
      <c r="Y13" s="222" t="s">
        <v>2182</v>
      </c>
      <c r="Z13" s="222" t="s">
        <v>2182</v>
      </c>
      <c r="AA13" s="222" t="s">
        <v>2182</v>
      </c>
    </row>
    <row r="14" spans="1:27" ht="60">
      <c r="A14" s="220">
        <v>76228</v>
      </c>
      <c r="B14" s="220" t="s">
        <v>2196</v>
      </c>
      <c r="C14" s="220" t="s">
        <v>2197</v>
      </c>
      <c r="D14" s="220" t="s">
        <v>2175</v>
      </c>
      <c r="E14" s="32" t="s">
        <v>124</v>
      </c>
      <c r="F14" s="32" t="s">
        <v>2194</v>
      </c>
      <c r="G14" s="220" t="s">
        <v>2177</v>
      </c>
      <c r="H14" s="220" t="s">
        <v>2178</v>
      </c>
      <c r="I14" s="221" t="s">
        <v>776</v>
      </c>
      <c r="J14" s="66">
        <v>10</v>
      </c>
      <c r="K14" s="220" t="s">
        <v>2180</v>
      </c>
      <c r="L14" s="220" t="s">
        <v>2180</v>
      </c>
      <c r="M14" s="60">
        <v>0</v>
      </c>
      <c r="N14" s="60" t="s">
        <v>148</v>
      </c>
      <c r="O14" s="60" t="s">
        <v>148</v>
      </c>
      <c r="P14" s="60" t="s">
        <v>148</v>
      </c>
      <c r="Q14" s="58" t="s">
        <v>2198</v>
      </c>
      <c r="R14" s="60" t="s">
        <v>148</v>
      </c>
      <c r="S14" s="59" t="s">
        <v>258</v>
      </c>
      <c r="T14" s="222" t="s">
        <v>2182</v>
      </c>
      <c r="U14" s="222" t="s">
        <v>2182</v>
      </c>
      <c r="V14" s="222" t="s">
        <v>2182</v>
      </c>
      <c r="W14" s="222" t="s">
        <v>2182</v>
      </c>
      <c r="X14" s="222" t="s">
        <v>2182</v>
      </c>
      <c r="Y14" s="222" t="s">
        <v>2182</v>
      </c>
      <c r="Z14" s="222" t="s">
        <v>2182</v>
      </c>
      <c r="AA14" s="222" t="s">
        <v>2182</v>
      </c>
    </row>
    <row r="15" spans="1:27" ht="75">
      <c r="A15" s="220">
        <v>16573</v>
      </c>
      <c r="B15" s="220" t="s">
        <v>2199</v>
      </c>
      <c r="C15" s="220" t="s">
        <v>2200</v>
      </c>
      <c r="D15" s="220" t="s">
        <v>2175</v>
      </c>
      <c r="E15" s="32" t="s">
        <v>124</v>
      </c>
      <c r="F15" s="32" t="s">
        <v>2194</v>
      </c>
      <c r="G15" s="220" t="s">
        <v>2177</v>
      </c>
      <c r="H15" s="220" t="s">
        <v>2178</v>
      </c>
      <c r="I15" s="221" t="s">
        <v>776</v>
      </c>
      <c r="J15" s="65">
        <v>980</v>
      </c>
      <c r="K15" s="220" t="s">
        <v>2180</v>
      </c>
      <c r="L15" s="220" t="s">
        <v>2180</v>
      </c>
      <c r="M15" s="58">
        <v>0</v>
      </c>
      <c r="N15" s="58" t="s">
        <v>148</v>
      </c>
      <c r="O15" s="58" t="s">
        <v>148</v>
      </c>
      <c r="P15" s="58" t="s">
        <v>148</v>
      </c>
      <c r="Q15" s="58" t="s">
        <v>2195</v>
      </c>
      <c r="R15" s="58" t="s">
        <v>148</v>
      </c>
      <c r="S15" s="59" t="s">
        <v>258</v>
      </c>
      <c r="T15" s="222" t="s">
        <v>2182</v>
      </c>
      <c r="U15" s="222" t="s">
        <v>2182</v>
      </c>
      <c r="V15" s="222" t="s">
        <v>2182</v>
      </c>
      <c r="W15" s="222" t="s">
        <v>2182</v>
      </c>
      <c r="X15" s="222" t="s">
        <v>2182</v>
      </c>
      <c r="Y15" s="222" t="s">
        <v>2182</v>
      </c>
      <c r="Z15" s="222" t="s">
        <v>2182</v>
      </c>
      <c r="AA15" s="222" t="s">
        <v>2182</v>
      </c>
    </row>
    <row r="16" spans="1:27" ht="45">
      <c r="A16" s="220">
        <v>16145</v>
      </c>
      <c r="B16" s="220" t="s">
        <v>2201</v>
      </c>
      <c r="C16" s="220" t="s">
        <v>2202</v>
      </c>
      <c r="D16" s="220" t="s">
        <v>2175</v>
      </c>
      <c r="E16" s="32" t="s">
        <v>124</v>
      </c>
      <c r="F16" s="32" t="s">
        <v>2194</v>
      </c>
      <c r="G16" s="220" t="s">
        <v>2177</v>
      </c>
      <c r="H16" s="220" t="s">
        <v>2178</v>
      </c>
      <c r="I16" s="221" t="s">
        <v>776</v>
      </c>
      <c r="J16" s="66">
        <v>0</v>
      </c>
      <c r="K16" s="220" t="s">
        <v>2180</v>
      </c>
      <c r="L16" s="220" t="s">
        <v>2180</v>
      </c>
      <c r="M16" s="60">
        <v>0</v>
      </c>
      <c r="N16" s="60" t="s">
        <v>148</v>
      </c>
      <c r="O16" s="60" t="s">
        <v>148</v>
      </c>
      <c r="P16" s="60" t="s">
        <v>148</v>
      </c>
      <c r="Q16" s="58" t="s">
        <v>2198</v>
      </c>
      <c r="R16" s="60" t="s">
        <v>148</v>
      </c>
      <c r="S16" s="59" t="s">
        <v>258</v>
      </c>
      <c r="T16" s="222" t="s">
        <v>2182</v>
      </c>
      <c r="U16" s="222" t="s">
        <v>2182</v>
      </c>
      <c r="V16" s="222" t="s">
        <v>2182</v>
      </c>
      <c r="W16" s="222" t="s">
        <v>2182</v>
      </c>
      <c r="X16" s="222" t="s">
        <v>2182</v>
      </c>
      <c r="Y16" s="222" t="s">
        <v>2182</v>
      </c>
      <c r="Z16" s="222" t="s">
        <v>2182</v>
      </c>
      <c r="AA16" s="222" t="s">
        <v>2182</v>
      </c>
    </row>
    <row r="17" spans="1:27" ht="45">
      <c r="A17" s="220">
        <v>76573</v>
      </c>
      <c r="B17" s="220" t="s">
        <v>2203</v>
      </c>
      <c r="C17" s="220" t="s">
        <v>2204</v>
      </c>
      <c r="D17" s="220" t="s">
        <v>2175</v>
      </c>
      <c r="E17" s="32" t="s">
        <v>124</v>
      </c>
      <c r="F17" s="32" t="s">
        <v>2205</v>
      </c>
      <c r="G17" s="220" t="s">
        <v>2177</v>
      </c>
      <c r="H17" s="220" t="s">
        <v>2178</v>
      </c>
      <c r="I17" s="221" t="s">
        <v>757</v>
      </c>
      <c r="J17" s="65">
        <v>39</v>
      </c>
      <c r="K17" s="220" t="s">
        <v>2180</v>
      </c>
      <c r="L17" s="220" t="s">
        <v>2180</v>
      </c>
      <c r="M17" s="58">
        <v>17</v>
      </c>
      <c r="N17" s="58" t="s">
        <v>148</v>
      </c>
      <c r="O17" s="58" t="s">
        <v>148</v>
      </c>
      <c r="P17" s="58" t="s">
        <v>148</v>
      </c>
      <c r="Q17" s="58" t="s">
        <v>2195</v>
      </c>
      <c r="R17" s="58"/>
      <c r="S17" s="59" t="s">
        <v>262</v>
      </c>
      <c r="T17" s="222" t="s">
        <v>2182</v>
      </c>
      <c r="U17" s="222" t="s">
        <v>2182</v>
      </c>
      <c r="V17" s="222" t="s">
        <v>2182</v>
      </c>
      <c r="W17" s="222" t="s">
        <v>2182</v>
      </c>
      <c r="X17" s="222" t="s">
        <v>2182</v>
      </c>
      <c r="Y17" s="222" t="s">
        <v>2182</v>
      </c>
      <c r="Z17" s="222" t="s">
        <v>2182</v>
      </c>
      <c r="AA17" s="222" t="s">
        <v>2182</v>
      </c>
    </row>
    <row r="18" spans="1:27" ht="60">
      <c r="A18" s="220">
        <v>16785</v>
      </c>
      <c r="B18" s="220" t="s">
        <v>2206</v>
      </c>
      <c r="C18" s="36" t="s">
        <v>2207</v>
      </c>
      <c r="D18" s="220" t="s">
        <v>2175</v>
      </c>
      <c r="E18" s="32" t="s">
        <v>124</v>
      </c>
      <c r="F18" s="32" t="s">
        <v>2205</v>
      </c>
      <c r="G18" s="220" t="s">
        <v>2177</v>
      </c>
      <c r="H18" s="220" t="s">
        <v>2178</v>
      </c>
      <c r="I18" s="221" t="s">
        <v>757</v>
      </c>
      <c r="J18" s="66">
        <v>38</v>
      </c>
      <c r="K18" s="220" t="s">
        <v>2180</v>
      </c>
      <c r="L18" s="220" t="s">
        <v>2180</v>
      </c>
      <c r="M18" s="60">
        <v>15</v>
      </c>
      <c r="N18" s="58" t="s">
        <v>148</v>
      </c>
      <c r="O18" s="58" t="s">
        <v>148</v>
      </c>
      <c r="P18" s="58" t="s">
        <v>148</v>
      </c>
      <c r="Q18" s="58" t="s">
        <v>2195</v>
      </c>
      <c r="R18" s="60" t="s">
        <v>148</v>
      </c>
      <c r="S18" s="59" t="s">
        <v>262</v>
      </c>
      <c r="T18" s="222" t="s">
        <v>2182</v>
      </c>
      <c r="U18" s="222" t="s">
        <v>2182</v>
      </c>
      <c r="V18" s="222" t="s">
        <v>2182</v>
      </c>
      <c r="W18" s="222" t="s">
        <v>2182</v>
      </c>
      <c r="X18" s="222" t="s">
        <v>2182</v>
      </c>
      <c r="Y18" s="222" t="s">
        <v>2182</v>
      </c>
      <c r="Z18" s="222" t="s">
        <v>2182</v>
      </c>
      <c r="AA18" s="222" t="s">
        <v>2182</v>
      </c>
    </row>
    <row r="19" spans="1:27" ht="120">
      <c r="A19" s="220">
        <v>76153</v>
      </c>
      <c r="B19" s="220" t="s">
        <v>2208</v>
      </c>
      <c r="C19" s="220" t="s">
        <v>2209</v>
      </c>
      <c r="D19" s="220" t="s">
        <v>2175</v>
      </c>
      <c r="E19" s="32" t="s">
        <v>124</v>
      </c>
      <c r="F19" s="32" t="s">
        <v>2210</v>
      </c>
      <c r="G19" s="220" t="s">
        <v>2177</v>
      </c>
      <c r="H19" s="220" t="s">
        <v>2178</v>
      </c>
      <c r="I19" s="221" t="s">
        <v>757</v>
      </c>
      <c r="J19" s="65">
        <v>0</v>
      </c>
      <c r="K19" s="220" t="s">
        <v>2180</v>
      </c>
      <c r="L19" s="220" t="s">
        <v>2180</v>
      </c>
      <c r="M19" s="58">
        <v>0</v>
      </c>
      <c r="N19" s="58" t="s">
        <v>148</v>
      </c>
      <c r="O19" s="58" t="s">
        <v>148</v>
      </c>
      <c r="P19" s="58" t="s">
        <v>148</v>
      </c>
      <c r="Q19" s="58" t="s">
        <v>2195</v>
      </c>
      <c r="R19" s="58" t="s">
        <v>148</v>
      </c>
      <c r="S19" s="59" t="s">
        <v>262</v>
      </c>
      <c r="T19" s="222" t="s">
        <v>2182</v>
      </c>
      <c r="U19" s="222" t="s">
        <v>2182</v>
      </c>
      <c r="V19" s="222" t="s">
        <v>2182</v>
      </c>
      <c r="W19" s="222" t="s">
        <v>2182</v>
      </c>
      <c r="X19" s="222" t="s">
        <v>2182</v>
      </c>
      <c r="Y19" s="222" t="s">
        <v>2182</v>
      </c>
      <c r="Z19" s="222" t="s">
        <v>2182</v>
      </c>
      <c r="AA19" s="222" t="s">
        <v>2182</v>
      </c>
    </row>
    <row r="20" spans="1:27" ht="240">
      <c r="A20" s="220">
        <v>24214</v>
      </c>
      <c r="B20" s="220" t="s">
        <v>2211</v>
      </c>
      <c r="C20" s="36" t="s">
        <v>2212</v>
      </c>
      <c r="D20" s="220" t="s">
        <v>2175</v>
      </c>
      <c r="E20" s="32" t="s">
        <v>124</v>
      </c>
      <c r="F20" s="32" t="s">
        <v>2213</v>
      </c>
      <c r="G20" s="220" t="s">
        <v>2177</v>
      </c>
      <c r="H20" s="220" t="s">
        <v>2178</v>
      </c>
      <c r="I20" s="221" t="s">
        <v>757</v>
      </c>
      <c r="J20" s="66">
        <v>3</v>
      </c>
      <c r="K20" s="220" t="s">
        <v>2180</v>
      </c>
      <c r="L20" s="220" t="s">
        <v>2180</v>
      </c>
      <c r="M20" s="60">
        <v>0</v>
      </c>
      <c r="N20" s="58" t="s">
        <v>148</v>
      </c>
      <c r="O20" s="58" t="s">
        <v>148</v>
      </c>
      <c r="P20" s="58" t="s">
        <v>148</v>
      </c>
      <c r="Q20" s="60" t="s">
        <v>2214</v>
      </c>
      <c r="R20" s="60" t="s">
        <v>146</v>
      </c>
      <c r="S20" s="59" t="s">
        <v>258</v>
      </c>
      <c r="T20" s="222" t="s">
        <v>2182</v>
      </c>
      <c r="U20" s="222" t="s">
        <v>2182</v>
      </c>
      <c r="V20" s="222" t="s">
        <v>2182</v>
      </c>
      <c r="W20" s="222" t="s">
        <v>2182</v>
      </c>
      <c r="X20" s="222" t="s">
        <v>2182</v>
      </c>
      <c r="Y20" s="222" t="s">
        <v>2182</v>
      </c>
      <c r="Z20" s="222" t="s">
        <v>2182</v>
      </c>
      <c r="AA20" s="222" t="s">
        <v>2182</v>
      </c>
    </row>
    <row r="21" spans="1:27" ht="75">
      <c r="A21" s="220">
        <v>16546</v>
      </c>
      <c r="B21" s="220" t="s">
        <v>2215</v>
      </c>
      <c r="C21" s="36" t="s">
        <v>2216</v>
      </c>
      <c r="D21" s="220" t="s">
        <v>2175</v>
      </c>
      <c r="E21" s="32" t="s">
        <v>124</v>
      </c>
      <c r="F21" s="32" t="s">
        <v>2213</v>
      </c>
      <c r="G21" s="220" t="s">
        <v>2177</v>
      </c>
      <c r="H21" s="220" t="s">
        <v>2178</v>
      </c>
      <c r="I21" s="221" t="s">
        <v>757</v>
      </c>
      <c r="J21" s="65">
        <v>25</v>
      </c>
      <c r="K21" s="220" t="s">
        <v>2180</v>
      </c>
      <c r="L21" s="220" t="s">
        <v>2180</v>
      </c>
      <c r="M21" s="58">
        <v>0</v>
      </c>
      <c r="N21" s="58" t="s">
        <v>148</v>
      </c>
      <c r="O21" s="58" t="s">
        <v>148</v>
      </c>
      <c r="P21" s="58" t="s">
        <v>148</v>
      </c>
      <c r="Q21" s="58" t="s">
        <v>2217</v>
      </c>
      <c r="R21" s="58" t="s">
        <v>148</v>
      </c>
      <c r="S21" s="59" t="s">
        <v>258</v>
      </c>
      <c r="T21" s="222" t="s">
        <v>2182</v>
      </c>
      <c r="U21" s="222" t="s">
        <v>2182</v>
      </c>
      <c r="V21" s="222" t="s">
        <v>2182</v>
      </c>
      <c r="W21" s="222" t="s">
        <v>2182</v>
      </c>
      <c r="X21" s="222" t="s">
        <v>2182</v>
      </c>
      <c r="Y21" s="222" t="s">
        <v>2182</v>
      </c>
      <c r="Z21" s="222" t="s">
        <v>2182</v>
      </c>
      <c r="AA21" s="222" t="s">
        <v>2182</v>
      </c>
    </row>
    <row r="22" spans="1:27" ht="135">
      <c r="A22" s="220">
        <v>24233</v>
      </c>
      <c r="B22" s="220" t="s">
        <v>2218</v>
      </c>
      <c r="C22" s="36" t="s">
        <v>2219</v>
      </c>
      <c r="D22" s="220" t="s">
        <v>2175</v>
      </c>
      <c r="E22" s="32" t="s">
        <v>124</v>
      </c>
      <c r="F22" s="32" t="s">
        <v>2213</v>
      </c>
      <c r="G22" s="220" t="s">
        <v>2177</v>
      </c>
      <c r="H22" s="220" t="s">
        <v>2178</v>
      </c>
      <c r="I22" s="221" t="s">
        <v>757</v>
      </c>
      <c r="J22" s="66">
        <v>0</v>
      </c>
      <c r="K22" s="220" t="s">
        <v>2180</v>
      </c>
      <c r="L22" s="220" t="s">
        <v>2180</v>
      </c>
      <c r="M22" s="60">
        <v>0</v>
      </c>
      <c r="N22" s="58" t="s">
        <v>148</v>
      </c>
      <c r="O22" s="58" t="s">
        <v>148</v>
      </c>
      <c r="P22" s="58" t="s">
        <v>148</v>
      </c>
      <c r="Q22" s="58" t="s">
        <v>2217</v>
      </c>
      <c r="R22" s="58" t="s">
        <v>146</v>
      </c>
      <c r="S22" s="59" t="s">
        <v>258</v>
      </c>
      <c r="T22" s="222" t="s">
        <v>2182</v>
      </c>
      <c r="U22" s="222" t="s">
        <v>2182</v>
      </c>
      <c r="V22" s="222" t="s">
        <v>2182</v>
      </c>
      <c r="W22" s="222" t="s">
        <v>2182</v>
      </c>
      <c r="X22" s="222" t="s">
        <v>2182</v>
      </c>
      <c r="Y22" s="222" t="s">
        <v>2182</v>
      </c>
      <c r="Z22" s="222" t="s">
        <v>2182</v>
      </c>
      <c r="AA22" s="222" t="s">
        <v>2182</v>
      </c>
    </row>
    <row r="23" spans="1:27" ht="105">
      <c r="A23" s="220">
        <v>2040</v>
      </c>
      <c r="B23" s="220" t="s">
        <v>2220</v>
      </c>
      <c r="C23" s="36" t="s">
        <v>2221</v>
      </c>
      <c r="D23" s="220" t="s">
        <v>2175</v>
      </c>
      <c r="E23" s="32" t="s">
        <v>124</v>
      </c>
      <c r="F23" s="32" t="s">
        <v>2213</v>
      </c>
      <c r="G23" s="220" t="s">
        <v>2177</v>
      </c>
      <c r="H23" s="220" t="s">
        <v>2178</v>
      </c>
      <c r="I23" s="221" t="s">
        <v>757</v>
      </c>
      <c r="J23" s="65">
        <v>66</v>
      </c>
      <c r="K23" s="220" t="s">
        <v>2180</v>
      </c>
      <c r="L23" s="220" t="s">
        <v>2180</v>
      </c>
      <c r="M23" s="58">
        <v>0</v>
      </c>
      <c r="N23" s="58" t="s">
        <v>148</v>
      </c>
      <c r="O23" s="58" t="s">
        <v>148</v>
      </c>
      <c r="P23" s="58" t="s">
        <v>148</v>
      </c>
      <c r="Q23" s="58" t="s">
        <v>2217</v>
      </c>
      <c r="R23" s="58" t="s">
        <v>146</v>
      </c>
      <c r="S23" s="59" t="s">
        <v>258</v>
      </c>
      <c r="T23" s="222" t="s">
        <v>2182</v>
      </c>
      <c r="U23" s="222" t="s">
        <v>2182</v>
      </c>
      <c r="V23" s="222" t="s">
        <v>2182</v>
      </c>
      <c r="W23" s="222" t="s">
        <v>2182</v>
      </c>
      <c r="X23" s="222" t="s">
        <v>2182</v>
      </c>
      <c r="Y23" s="222" t="s">
        <v>2182</v>
      </c>
      <c r="Z23" s="222" t="s">
        <v>2182</v>
      </c>
      <c r="AA23" s="222" t="s">
        <v>2182</v>
      </c>
    </row>
    <row r="24" spans="1:27" ht="105">
      <c r="A24" s="220">
        <v>16566</v>
      </c>
      <c r="B24" s="220" t="s">
        <v>2222</v>
      </c>
      <c r="C24" s="36" t="s">
        <v>2223</v>
      </c>
      <c r="D24" s="220" t="s">
        <v>2175</v>
      </c>
      <c r="E24" s="32" t="s">
        <v>124</v>
      </c>
      <c r="F24" s="32" t="s">
        <v>2213</v>
      </c>
      <c r="G24" s="220" t="s">
        <v>2177</v>
      </c>
      <c r="H24" s="220" t="s">
        <v>2178</v>
      </c>
      <c r="I24" s="221" t="s">
        <v>757</v>
      </c>
      <c r="J24" s="66">
        <v>25</v>
      </c>
      <c r="K24" s="220" t="s">
        <v>2180</v>
      </c>
      <c r="L24" s="220" t="s">
        <v>2180</v>
      </c>
      <c r="M24" s="60">
        <v>1</v>
      </c>
      <c r="N24" s="58" t="s">
        <v>148</v>
      </c>
      <c r="O24" s="58" t="s">
        <v>148</v>
      </c>
      <c r="P24" s="58" t="s">
        <v>148</v>
      </c>
      <c r="Q24" s="60" t="s">
        <v>2224</v>
      </c>
      <c r="R24" s="58" t="s">
        <v>148</v>
      </c>
      <c r="S24" s="59" t="s">
        <v>258</v>
      </c>
      <c r="T24" s="222" t="s">
        <v>2182</v>
      </c>
      <c r="U24" s="222" t="s">
        <v>2182</v>
      </c>
      <c r="V24" s="222" t="s">
        <v>2182</v>
      </c>
      <c r="W24" s="222" t="s">
        <v>2182</v>
      </c>
      <c r="X24" s="222" t="s">
        <v>2182</v>
      </c>
      <c r="Y24" s="222" t="s">
        <v>2182</v>
      </c>
      <c r="Z24" s="222" t="s">
        <v>2182</v>
      </c>
      <c r="AA24" s="222" t="s">
        <v>2182</v>
      </c>
    </row>
    <row r="25" spans="1:27" ht="120">
      <c r="A25" s="220">
        <v>2041</v>
      </c>
      <c r="B25" s="220" t="s">
        <v>2225</v>
      </c>
      <c r="C25" s="36" t="s">
        <v>2226</v>
      </c>
      <c r="D25" s="220" t="s">
        <v>2175</v>
      </c>
      <c r="E25" s="32" t="s">
        <v>124</v>
      </c>
      <c r="F25" s="32" t="s">
        <v>2213</v>
      </c>
      <c r="G25" s="220" t="s">
        <v>2177</v>
      </c>
      <c r="H25" s="220" t="s">
        <v>2178</v>
      </c>
      <c r="I25" s="221" t="s">
        <v>757</v>
      </c>
      <c r="J25" s="65">
        <v>6</v>
      </c>
      <c r="K25" s="220" t="s">
        <v>2180</v>
      </c>
      <c r="L25" s="220" t="s">
        <v>2180</v>
      </c>
      <c r="M25" s="58">
        <v>0</v>
      </c>
      <c r="N25" s="58" t="s">
        <v>148</v>
      </c>
      <c r="O25" s="58" t="s">
        <v>148</v>
      </c>
      <c r="P25" s="58" t="s">
        <v>148</v>
      </c>
      <c r="Q25" s="60" t="s">
        <v>2224</v>
      </c>
      <c r="R25" s="58" t="s">
        <v>148</v>
      </c>
      <c r="S25" s="59" t="s">
        <v>258</v>
      </c>
      <c r="T25" s="222" t="s">
        <v>2182</v>
      </c>
      <c r="U25" s="222" t="s">
        <v>2182</v>
      </c>
      <c r="V25" s="222" t="s">
        <v>2182</v>
      </c>
      <c r="W25" s="222" t="s">
        <v>2182</v>
      </c>
      <c r="X25" s="222" t="s">
        <v>2182</v>
      </c>
      <c r="Y25" s="222" t="s">
        <v>2182</v>
      </c>
      <c r="Z25" s="222" t="s">
        <v>2182</v>
      </c>
      <c r="AA25" s="222" t="s">
        <v>2182</v>
      </c>
    </row>
    <row r="26" spans="1:27" ht="105">
      <c r="A26" s="220">
        <v>76154</v>
      </c>
      <c r="B26" s="36" t="s">
        <v>2227</v>
      </c>
      <c r="C26" s="36" t="s">
        <v>2228</v>
      </c>
      <c r="D26" s="220" t="s">
        <v>2175</v>
      </c>
      <c r="E26" s="32" t="s">
        <v>124</v>
      </c>
      <c r="F26" s="32" t="s">
        <v>2213</v>
      </c>
      <c r="G26" s="220" t="s">
        <v>2177</v>
      </c>
      <c r="H26" s="220" t="s">
        <v>2178</v>
      </c>
      <c r="I26" s="221" t="s">
        <v>757</v>
      </c>
      <c r="J26" s="60">
        <v>6</v>
      </c>
      <c r="K26" s="220" t="s">
        <v>2180</v>
      </c>
      <c r="L26" s="220" t="s">
        <v>2180</v>
      </c>
      <c r="M26" s="60">
        <v>0</v>
      </c>
      <c r="N26" s="58" t="s">
        <v>148</v>
      </c>
      <c r="O26" s="58" t="s">
        <v>148</v>
      </c>
      <c r="P26" s="58" t="s">
        <v>148</v>
      </c>
      <c r="Q26" s="60" t="s">
        <v>2224</v>
      </c>
      <c r="R26" s="58" t="s">
        <v>148</v>
      </c>
      <c r="S26" s="59" t="s">
        <v>258</v>
      </c>
      <c r="T26" s="222" t="s">
        <v>2182</v>
      </c>
      <c r="U26" s="222" t="s">
        <v>2182</v>
      </c>
      <c r="V26" s="222" t="s">
        <v>2182</v>
      </c>
      <c r="W26" s="222" t="s">
        <v>2182</v>
      </c>
      <c r="X26" s="222" t="s">
        <v>2182</v>
      </c>
      <c r="Y26" s="222" t="s">
        <v>2182</v>
      </c>
      <c r="Z26" s="222" t="s">
        <v>2182</v>
      </c>
      <c r="AA26" s="222" t="s">
        <v>2182</v>
      </c>
    </row>
    <row r="27" spans="1:27" ht="105">
      <c r="A27" s="220">
        <v>16747</v>
      </c>
      <c r="B27" s="220" t="s">
        <v>2229</v>
      </c>
      <c r="C27" s="36" t="s">
        <v>2230</v>
      </c>
      <c r="D27" s="220" t="s">
        <v>2175</v>
      </c>
      <c r="E27" s="32" t="s">
        <v>124</v>
      </c>
      <c r="F27" s="32" t="s">
        <v>2213</v>
      </c>
      <c r="G27" s="220" t="s">
        <v>2177</v>
      </c>
      <c r="H27" s="220" t="s">
        <v>2178</v>
      </c>
      <c r="I27" s="221" t="s">
        <v>757</v>
      </c>
      <c r="J27" s="58">
        <v>3</v>
      </c>
      <c r="K27" s="220" t="s">
        <v>2180</v>
      </c>
      <c r="L27" s="220" t="s">
        <v>2180</v>
      </c>
      <c r="M27" s="58">
        <v>0</v>
      </c>
      <c r="N27" s="58" t="s">
        <v>148</v>
      </c>
      <c r="O27" s="58" t="s">
        <v>148</v>
      </c>
      <c r="P27" s="58" t="s">
        <v>148</v>
      </c>
      <c r="Q27" s="60" t="s">
        <v>2224</v>
      </c>
      <c r="R27" s="58" t="s">
        <v>148</v>
      </c>
      <c r="S27" s="59" t="s">
        <v>258</v>
      </c>
      <c r="T27" s="222" t="s">
        <v>2182</v>
      </c>
      <c r="U27" s="222" t="s">
        <v>2182</v>
      </c>
      <c r="V27" s="222" t="s">
        <v>2182</v>
      </c>
      <c r="W27" s="222" t="s">
        <v>2182</v>
      </c>
      <c r="X27" s="222" t="s">
        <v>2182</v>
      </c>
      <c r="Y27" s="222" t="s">
        <v>2182</v>
      </c>
      <c r="Z27" s="222" t="s">
        <v>2182</v>
      </c>
      <c r="AA27" s="222" t="s">
        <v>2182</v>
      </c>
    </row>
    <row r="28" spans="1:27" ht="225.75" thickBot="1">
      <c r="A28" s="220">
        <v>76146</v>
      </c>
      <c r="B28" s="87" t="s">
        <v>2231</v>
      </c>
      <c r="C28" s="36" t="s">
        <v>2232</v>
      </c>
      <c r="D28" s="220" t="s">
        <v>2175</v>
      </c>
      <c r="E28" s="32" t="s">
        <v>124</v>
      </c>
      <c r="F28" s="32" t="s">
        <v>2213</v>
      </c>
      <c r="G28" s="220" t="s">
        <v>2177</v>
      </c>
      <c r="H28" s="220" t="s">
        <v>2178</v>
      </c>
      <c r="I28" s="221" t="s">
        <v>757</v>
      </c>
      <c r="J28" s="61">
        <v>0</v>
      </c>
      <c r="K28" s="220" t="s">
        <v>2180</v>
      </c>
      <c r="L28" s="220" t="s">
        <v>2180</v>
      </c>
      <c r="M28" s="61">
        <v>0</v>
      </c>
      <c r="N28" s="58" t="s">
        <v>148</v>
      </c>
      <c r="O28" s="58" t="s">
        <v>148</v>
      </c>
      <c r="P28" s="58" t="s">
        <v>148</v>
      </c>
      <c r="Q28" s="60" t="s">
        <v>2214</v>
      </c>
      <c r="R28" s="58" t="s">
        <v>148</v>
      </c>
      <c r="S28" s="59" t="s">
        <v>258</v>
      </c>
      <c r="T28" s="222" t="s">
        <v>2182</v>
      </c>
      <c r="U28" s="222" t="s">
        <v>2182</v>
      </c>
      <c r="V28" s="222" t="s">
        <v>2182</v>
      </c>
      <c r="W28" s="222" t="s">
        <v>2182</v>
      </c>
      <c r="X28" s="222" t="s">
        <v>2182</v>
      </c>
      <c r="Y28" s="222" t="s">
        <v>2182</v>
      </c>
      <c r="Z28" s="222" t="s">
        <v>2182</v>
      </c>
      <c r="AA28" s="222" t="s">
        <v>2182</v>
      </c>
    </row>
    <row r="29" spans="1:27" ht="180">
      <c r="A29" s="220">
        <v>16708</v>
      </c>
      <c r="B29" s="220" t="s">
        <v>2233</v>
      </c>
      <c r="C29" s="36" t="s">
        <v>2234</v>
      </c>
      <c r="D29" s="220" t="s">
        <v>2175</v>
      </c>
      <c r="E29" s="32" t="s">
        <v>124</v>
      </c>
      <c r="F29" s="32" t="s">
        <v>2213</v>
      </c>
      <c r="G29" s="220" t="s">
        <v>2177</v>
      </c>
      <c r="H29" s="220" t="s">
        <v>2178</v>
      </c>
      <c r="I29" s="221" t="s">
        <v>757</v>
      </c>
      <c r="J29" s="58">
        <v>19</v>
      </c>
      <c r="K29" s="220" t="s">
        <v>2180</v>
      </c>
      <c r="L29" s="220" t="s">
        <v>2180</v>
      </c>
      <c r="M29" s="58">
        <v>1</v>
      </c>
      <c r="N29" s="58" t="s">
        <v>148</v>
      </c>
      <c r="O29" s="58" t="s">
        <v>148</v>
      </c>
      <c r="P29" s="58" t="s">
        <v>148</v>
      </c>
      <c r="Q29" s="60" t="s">
        <v>2214</v>
      </c>
      <c r="R29" s="58" t="s">
        <v>148</v>
      </c>
      <c r="S29" s="59" t="s">
        <v>258</v>
      </c>
      <c r="T29" s="222" t="s">
        <v>2182</v>
      </c>
      <c r="U29" s="222" t="s">
        <v>2182</v>
      </c>
      <c r="V29" s="222" t="s">
        <v>2182</v>
      </c>
      <c r="W29" s="222" t="s">
        <v>2182</v>
      </c>
      <c r="X29" s="222" t="s">
        <v>2182</v>
      </c>
      <c r="Y29" s="222" t="s">
        <v>2182</v>
      </c>
      <c r="Z29" s="222" t="s">
        <v>2182</v>
      </c>
      <c r="AA29" s="222" t="s">
        <v>2182</v>
      </c>
    </row>
    <row r="30" spans="1:27" ht="135">
      <c r="A30" s="220">
        <v>16708</v>
      </c>
      <c r="B30" s="220" t="s">
        <v>2235</v>
      </c>
      <c r="C30" s="36" t="s">
        <v>2236</v>
      </c>
      <c r="D30" s="220" t="s">
        <v>2175</v>
      </c>
      <c r="E30" s="32" t="s">
        <v>124</v>
      </c>
      <c r="F30" s="32" t="s">
        <v>2213</v>
      </c>
      <c r="G30" s="220" t="s">
        <v>2177</v>
      </c>
      <c r="H30" s="220" t="s">
        <v>2178</v>
      </c>
      <c r="I30" s="221" t="s">
        <v>757</v>
      </c>
      <c r="J30" s="60">
        <v>2</v>
      </c>
      <c r="K30" s="220" t="s">
        <v>2180</v>
      </c>
      <c r="L30" s="220" t="s">
        <v>2180</v>
      </c>
      <c r="M30" s="60">
        <v>0</v>
      </c>
      <c r="N30" s="58" t="s">
        <v>148</v>
      </c>
      <c r="O30" s="58" t="s">
        <v>148</v>
      </c>
      <c r="P30" s="58" t="s">
        <v>148</v>
      </c>
      <c r="Q30" s="60" t="s">
        <v>2214</v>
      </c>
      <c r="R30" s="58" t="s">
        <v>148</v>
      </c>
      <c r="S30" s="59" t="s">
        <v>258</v>
      </c>
      <c r="T30" s="222" t="s">
        <v>2182</v>
      </c>
      <c r="U30" s="222" t="s">
        <v>2182</v>
      </c>
      <c r="V30" s="222" t="s">
        <v>2182</v>
      </c>
      <c r="W30" s="222" t="s">
        <v>2182</v>
      </c>
      <c r="X30" s="222" t="s">
        <v>2182</v>
      </c>
      <c r="Y30" s="222" t="s">
        <v>2182</v>
      </c>
      <c r="Z30" s="222" t="s">
        <v>2182</v>
      </c>
      <c r="AA30" s="222" t="s">
        <v>2182</v>
      </c>
    </row>
    <row r="31" spans="1:27" ht="115.5" customHeight="1">
      <c r="A31" s="220">
        <v>16584</v>
      </c>
      <c r="B31" s="220" t="s">
        <v>2237</v>
      </c>
      <c r="C31" s="220" t="s">
        <v>2238</v>
      </c>
      <c r="D31" s="220" t="s">
        <v>2175</v>
      </c>
      <c r="E31" s="32" t="s">
        <v>124</v>
      </c>
      <c r="F31" s="32" t="s">
        <v>2213</v>
      </c>
      <c r="G31" s="220" t="s">
        <v>2177</v>
      </c>
      <c r="H31" s="220" t="s">
        <v>2178</v>
      </c>
      <c r="I31" s="221" t="s">
        <v>757</v>
      </c>
      <c r="J31" s="60">
        <v>4</v>
      </c>
      <c r="K31" s="60">
        <v>0</v>
      </c>
      <c r="L31" s="59" t="s">
        <v>258</v>
      </c>
      <c r="M31" s="60">
        <v>1</v>
      </c>
      <c r="N31" s="58" t="s">
        <v>148</v>
      </c>
      <c r="O31" s="58" t="s">
        <v>148</v>
      </c>
      <c r="P31" s="58" t="s">
        <v>148</v>
      </c>
      <c r="Q31" s="60" t="s">
        <v>2214</v>
      </c>
      <c r="S31" s="59" t="s">
        <v>258</v>
      </c>
      <c r="T31" s="222" t="s">
        <v>2182</v>
      </c>
      <c r="U31" s="222" t="s">
        <v>2182</v>
      </c>
      <c r="V31" s="222" t="s">
        <v>2182</v>
      </c>
      <c r="W31" s="222" t="s">
        <v>2182</v>
      </c>
      <c r="X31" s="222" t="s">
        <v>2182</v>
      </c>
      <c r="Y31" s="222" t="s">
        <v>2182</v>
      </c>
      <c r="Z31" s="222" t="s">
        <v>2182</v>
      </c>
      <c r="AA31" s="222" t="s">
        <v>2182</v>
      </c>
    </row>
    <row r="32" spans="1:27" ht="120">
      <c r="A32" s="220">
        <v>76194</v>
      </c>
      <c r="B32" s="220" t="s">
        <v>2239</v>
      </c>
      <c r="C32" s="220" t="s">
        <v>2240</v>
      </c>
      <c r="D32" s="220" t="s">
        <v>2175</v>
      </c>
      <c r="E32" s="32" t="s">
        <v>124</v>
      </c>
      <c r="F32" s="32" t="s">
        <v>2241</v>
      </c>
      <c r="G32" s="220" t="s">
        <v>2177</v>
      </c>
      <c r="H32" s="220" t="s">
        <v>2178</v>
      </c>
      <c r="I32" s="221" t="s">
        <v>757</v>
      </c>
      <c r="J32" s="60">
        <v>6</v>
      </c>
      <c r="K32" s="220" t="s">
        <v>2180</v>
      </c>
      <c r="L32" s="220" t="s">
        <v>2180</v>
      </c>
      <c r="M32" s="60">
        <v>4</v>
      </c>
      <c r="N32" s="58" t="s">
        <v>148</v>
      </c>
      <c r="O32" s="58" t="s">
        <v>148</v>
      </c>
      <c r="P32" s="58" t="s">
        <v>148</v>
      </c>
      <c r="Q32" s="60" t="s">
        <v>2217</v>
      </c>
      <c r="R32" s="58" t="s">
        <v>148</v>
      </c>
      <c r="S32" s="59" t="s">
        <v>258</v>
      </c>
      <c r="T32" s="222" t="s">
        <v>2182</v>
      </c>
      <c r="U32" s="222" t="s">
        <v>2182</v>
      </c>
      <c r="V32" s="222" t="s">
        <v>2182</v>
      </c>
      <c r="W32" s="222" t="s">
        <v>2182</v>
      </c>
      <c r="X32" s="222" t="s">
        <v>2182</v>
      </c>
      <c r="Y32" s="222" t="s">
        <v>2182</v>
      </c>
      <c r="Z32" s="222" t="s">
        <v>2182</v>
      </c>
      <c r="AA32" s="222" t="s">
        <v>2182</v>
      </c>
    </row>
    <row r="33" spans="1:27" ht="75">
      <c r="A33" s="220">
        <v>24234</v>
      </c>
      <c r="B33" s="220" t="s">
        <v>2242</v>
      </c>
      <c r="C33" s="220" t="s">
        <v>2243</v>
      </c>
      <c r="D33" s="220" t="s">
        <v>2175</v>
      </c>
      <c r="E33" s="32" t="s">
        <v>124</v>
      </c>
      <c r="F33" s="32" t="s">
        <v>2241</v>
      </c>
      <c r="G33" s="220" t="s">
        <v>2177</v>
      </c>
      <c r="H33" s="220" t="s">
        <v>2178</v>
      </c>
      <c r="I33" s="221" t="s">
        <v>757</v>
      </c>
      <c r="J33" s="58">
        <v>0</v>
      </c>
      <c r="K33" s="220" t="s">
        <v>2180</v>
      </c>
      <c r="L33" s="220" t="s">
        <v>2180</v>
      </c>
      <c r="M33" s="58">
        <v>0</v>
      </c>
      <c r="N33" s="58" t="s">
        <v>148</v>
      </c>
      <c r="O33" s="58" t="s">
        <v>148</v>
      </c>
      <c r="P33" s="58" t="s">
        <v>148</v>
      </c>
      <c r="Q33" s="58" t="s">
        <v>2198</v>
      </c>
      <c r="R33" s="58" t="s">
        <v>148</v>
      </c>
      <c r="S33" s="59" t="s">
        <v>258</v>
      </c>
      <c r="T33" s="222" t="s">
        <v>2182</v>
      </c>
      <c r="U33" s="222" t="s">
        <v>2182</v>
      </c>
      <c r="V33" s="222" t="s">
        <v>2182</v>
      </c>
      <c r="W33" s="222" t="s">
        <v>2182</v>
      </c>
      <c r="X33" s="222" t="s">
        <v>2182</v>
      </c>
      <c r="Y33" s="222" t="s">
        <v>2182</v>
      </c>
      <c r="Z33" s="222" t="s">
        <v>2182</v>
      </c>
      <c r="AA33" s="222" t="s">
        <v>2182</v>
      </c>
    </row>
    <row r="34" spans="1:27" ht="75">
      <c r="A34" s="220">
        <v>16581</v>
      </c>
      <c r="B34" s="220" t="s">
        <v>2244</v>
      </c>
      <c r="C34" s="220" t="s">
        <v>2245</v>
      </c>
      <c r="D34" s="220" t="s">
        <v>2175</v>
      </c>
      <c r="E34" s="32" t="s">
        <v>124</v>
      </c>
      <c r="F34" s="32" t="s">
        <v>2241</v>
      </c>
      <c r="G34" s="220" t="s">
        <v>2177</v>
      </c>
      <c r="H34" s="220" t="s">
        <v>2178</v>
      </c>
      <c r="I34" s="221" t="s">
        <v>757</v>
      </c>
      <c r="J34" s="60">
        <v>0</v>
      </c>
      <c r="K34" s="220" t="s">
        <v>2180</v>
      </c>
      <c r="L34" s="220" t="s">
        <v>2180</v>
      </c>
      <c r="M34" s="60">
        <v>0</v>
      </c>
      <c r="N34" s="58" t="s">
        <v>148</v>
      </c>
      <c r="O34" s="58" t="s">
        <v>148</v>
      </c>
      <c r="P34" s="58" t="s">
        <v>148</v>
      </c>
      <c r="Q34" s="58" t="s">
        <v>2198</v>
      </c>
      <c r="R34" s="58" t="s">
        <v>148</v>
      </c>
      <c r="S34" s="59" t="s">
        <v>258</v>
      </c>
      <c r="T34" s="222" t="s">
        <v>2182</v>
      </c>
      <c r="U34" s="222" t="s">
        <v>2182</v>
      </c>
      <c r="V34" s="222" t="s">
        <v>2182</v>
      </c>
      <c r="W34" s="222" t="s">
        <v>2182</v>
      </c>
      <c r="X34" s="222" t="s">
        <v>2182</v>
      </c>
      <c r="Y34" s="222" t="s">
        <v>2182</v>
      </c>
      <c r="Z34" s="222" t="s">
        <v>2182</v>
      </c>
      <c r="AA34" s="222" t="s">
        <v>2182</v>
      </c>
    </row>
    <row r="35" spans="1:27" ht="75">
      <c r="A35" s="220">
        <v>16553</v>
      </c>
      <c r="B35" s="220" t="s">
        <v>2246</v>
      </c>
      <c r="C35" s="220" t="s">
        <v>2247</v>
      </c>
      <c r="D35" s="220" t="s">
        <v>2175</v>
      </c>
      <c r="E35" s="32" t="s">
        <v>124</v>
      </c>
      <c r="F35" s="32" t="s">
        <v>2241</v>
      </c>
      <c r="G35" s="220" t="s">
        <v>2177</v>
      </c>
      <c r="H35" s="220" t="s">
        <v>2178</v>
      </c>
      <c r="I35" s="221" t="s">
        <v>757</v>
      </c>
      <c r="J35" s="58">
        <v>0</v>
      </c>
      <c r="K35" s="220" t="s">
        <v>2180</v>
      </c>
      <c r="L35" s="220" t="s">
        <v>2180</v>
      </c>
      <c r="M35" s="58">
        <v>0</v>
      </c>
      <c r="N35" s="58" t="s">
        <v>148</v>
      </c>
      <c r="O35" s="58" t="s">
        <v>148</v>
      </c>
      <c r="P35" s="58" t="s">
        <v>148</v>
      </c>
      <c r="Q35" s="60" t="s">
        <v>2217</v>
      </c>
      <c r="R35" s="58" t="s">
        <v>148</v>
      </c>
      <c r="S35" s="59" t="s">
        <v>258</v>
      </c>
      <c r="T35" s="222" t="s">
        <v>2182</v>
      </c>
      <c r="U35" s="222" t="s">
        <v>2182</v>
      </c>
      <c r="V35" s="222" t="s">
        <v>2182</v>
      </c>
      <c r="W35" s="222" t="s">
        <v>2182</v>
      </c>
      <c r="X35" s="222" t="s">
        <v>2182</v>
      </c>
      <c r="Y35" s="222" t="s">
        <v>2182</v>
      </c>
      <c r="Z35" s="222" t="s">
        <v>2182</v>
      </c>
      <c r="AA35" s="222" t="s">
        <v>2182</v>
      </c>
    </row>
    <row r="36" spans="1:27" ht="75">
      <c r="A36" s="220">
        <v>16776</v>
      </c>
      <c r="B36" s="220" t="s">
        <v>2248</v>
      </c>
      <c r="C36" s="220" t="s">
        <v>2249</v>
      </c>
      <c r="D36" s="220" t="s">
        <v>2175</v>
      </c>
      <c r="E36" s="32" t="s">
        <v>124</v>
      </c>
      <c r="F36" s="32" t="s">
        <v>2241</v>
      </c>
      <c r="G36" s="220" t="s">
        <v>2177</v>
      </c>
      <c r="H36" s="220" t="s">
        <v>2178</v>
      </c>
      <c r="I36" s="221" t="s">
        <v>757</v>
      </c>
      <c r="J36" s="60">
        <v>3</v>
      </c>
      <c r="K36" s="220" t="s">
        <v>2180</v>
      </c>
      <c r="L36" s="220" t="s">
        <v>2180</v>
      </c>
      <c r="M36" s="60">
        <v>0</v>
      </c>
      <c r="N36" s="58" t="s">
        <v>148</v>
      </c>
      <c r="O36" s="58" t="s">
        <v>148</v>
      </c>
      <c r="P36" s="58" t="s">
        <v>148</v>
      </c>
      <c r="Q36" s="58" t="s">
        <v>2195</v>
      </c>
      <c r="R36" s="58" t="s">
        <v>148</v>
      </c>
      <c r="S36" s="59" t="s">
        <v>258</v>
      </c>
      <c r="T36" s="222" t="s">
        <v>2182</v>
      </c>
      <c r="U36" s="222" t="s">
        <v>2182</v>
      </c>
      <c r="V36" s="222" t="s">
        <v>2182</v>
      </c>
      <c r="W36" s="222" t="s">
        <v>2182</v>
      </c>
      <c r="X36" s="222" t="s">
        <v>2182</v>
      </c>
      <c r="Y36" s="222" t="s">
        <v>2182</v>
      </c>
      <c r="Z36" s="222" t="s">
        <v>2182</v>
      </c>
      <c r="AA36" s="222" t="s">
        <v>2182</v>
      </c>
    </row>
    <row r="37" spans="1:27" ht="75">
      <c r="A37" s="220">
        <v>16590</v>
      </c>
      <c r="B37" s="220" t="s">
        <v>2250</v>
      </c>
      <c r="C37" s="220" t="s">
        <v>2251</v>
      </c>
      <c r="D37" s="220" t="s">
        <v>2175</v>
      </c>
      <c r="E37" s="32" t="s">
        <v>124</v>
      </c>
      <c r="F37" s="32" t="s">
        <v>2241</v>
      </c>
      <c r="G37" s="220" t="s">
        <v>2177</v>
      </c>
      <c r="H37" s="220" t="s">
        <v>2178</v>
      </c>
      <c r="I37" s="221" t="s">
        <v>757</v>
      </c>
      <c r="J37" s="58">
        <v>0</v>
      </c>
      <c r="K37" s="220" t="s">
        <v>2180</v>
      </c>
      <c r="L37" s="220" t="s">
        <v>2180</v>
      </c>
      <c r="M37" s="58">
        <v>0</v>
      </c>
      <c r="N37" s="58" t="s">
        <v>148</v>
      </c>
      <c r="O37" s="58" t="s">
        <v>148</v>
      </c>
      <c r="P37" s="58" t="s">
        <v>148</v>
      </c>
      <c r="Q37" s="58" t="s">
        <v>2198</v>
      </c>
      <c r="R37" s="58" t="s">
        <v>148</v>
      </c>
      <c r="S37" s="59" t="s">
        <v>258</v>
      </c>
      <c r="T37" s="222" t="s">
        <v>2182</v>
      </c>
      <c r="U37" s="222" t="s">
        <v>2182</v>
      </c>
      <c r="V37" s="222" t="s">
        <v>2182</v>
      </c>
      <c r="W37" s="222" t="s">
        <v>2182</v>
      </c>
      <c r="X37" s="222" t="s">
        <v>2182</v>
      </c>
      <c r="Y37" s="222" t="s">
        <v>2182</v>
      </c>
      <c r="Z37" s="222" t="s">
        <v>2182</v>
      </c>
      <c r="AA37" s="222" t="s">
        <v>2182</v>
      </c>
    </row>
    <row r="38" spans="1:27" ht="150">
      <c r="A38" s="220">
        <v>2038</v>
      </c>
      <c r="B38" s="220" t="s">
        <v>2252</v>
      </c>
      <c r="C38" s="220" t="s">
        <v>2253</v>
      </c>
      <c r="D38" s="220" t="s">
        <v>2175</v>
      </c>
      <c r="E38" s="32" t="s">
        <v>124</v>
      </c>
      <c r="F38" s="32" t="s">
        <v>2241</v>
      </c>
      <c r="G38" s="220" t="s">
        <v>2177</v>
      </c>
      <c r="H38" s="220" t="s">
        <v>2178</v>
      </c>
      <c r="I38" s="221" t="s">
        <v>757</v>
      </c>
      <c r="J38" s="60">
        <v>1</v>
      </c>
      <c r="K38" s="220" t="s">
        <v>2180</v>
      </c>
      <c r="L38" s="220" t="s">
        <v>2180</v>
      </c>
      <c r="M38" s="60">
        <v>0</v>
      </c>
      <c r="N38" s="58" t="s">
        <v>148</v>
      </c>
      <c r="O38" s="58" t="s">
        <v>148</v>
      </c>
      <c r="P38" s="58" t="s">
        <v>148</v>
      </c>
      <c r="Q38" s="58" t="s">
        <v>2195</v>
      </c>
      <c r="R38" s="58" t="s">
        <v>148</v>
      </c>
      <c r="S38" s="59" t="s">
        <v>258</v>
      </c>
      <c r="T38" s="222" t="s">
        <v>2182</v>
      </c>
      <c r="U38" s="222" t="s">
        <v>2182</v>
      </c>
      <c r="V38" s="222" t="s">
        <v>2182</v>
      </c>
      <c r="W38" s="222" t="s">
        <v>2182</v>
      </c>
      <c r="X38" s="222" t="s">
        <v>2182</v>
      </c>
      <c r="Y38" s="222" t="s">
        <v>2182</v>
      </c>
      <c r="Z38" s="222" t="s">
        <v>2182</v>
      </c>
      <c r="AA38" s="222" t="s">
        <v>2182</v>
      </c>
    </row>
    <row r="39" spans="1:27" ht="75">
      <c r="A39" s="220">
        <v>76193</v>
      </c>
      <c r="B39" s="220" t="s">
        <v>2254</v>
      </c>
      <c r="C39" s="220" t="s">
        <v>2255</v>
      </c>
      <c r="D39" s="220" t="s">
        <v>2175</v>
      </c>
      <c r="E39" s="32" t="s">
        <v>124</v>
      </c>
      <c r="F39" s="32" t="s">
        <v>2241</v>
      </c>
      <c r="G39" s="220" t="s">
        <v>2177</v>
      </c>
      <c r="H39" s="220" t="s">
        <v>2178</v>
      </c>
      <c r="I39" s="221" t="s">
        <v>757</v>
      </c>
      <c r="J39" s="58">
        <v>7</v>
      </c>
      <c r="K39" s="220" t="s">
        <v>2180</v>
      </c>
      <c r="L39" s="220" t="s">
        <v>2180</v>
      </c>
      <c r="M39" s="58">
        <v>0</v>
      </c>
      <c r="N39" s="58" t="s">
        <v>148</v>
      </c>
      <c r="O39" s="58" t="s">
        <v>148</v>
      </c>
      <c r="P39" s="58" t="s">
        <v>148</v>
      </c>
      <c r="Q39" s="58" t="s">
        <v>2198</v>
      </c>
      <c r="R39" s="58" t="s">
        <v>148</v>
      </c>
      <c r="S39" s="59" t="s">
        <v>258</v>
      </c>
      <c r="T39" s="222" t="s">
        <v>2182</v>
      </c>
      <c r="U39" s="222" t="s">
        <v>2182</v>
      </c>
      <c r="V39" s="222" t="s">
        <v>2182</v>
      </c>
      <c r="W39" s="222" t="s">
        <v>2182</v>
      </c>
      <c r="X39" s="222" t="s">
        <v>2182</v>
      </c>
      <c r="Y39" s="222" t="s">
        <v>2182</v>
      </c>
      <c r="Z39" s="222" t="s">
        <v>2182</v>
      </c>
      <c r="AA39" s="222" t="s">
        <v>2182</v>
      </c>
    </row>
    <row r="40" spans="1:27" ht="90">
      <c r="A40" s="220">
        <v>15992</v>
      </c>
      <c r="B40" s="220" t="s">
        <v>2256</v>
      </c>
      <c r="C40" s="36" t="s">
        <v>2257</v>
      </c>
      <c r="D40" s="220" t="s">
        <v>2175</v>
      </c>
      <c r="E40" s="32" t="s">
        <v>124</v>
      </c>
      <c r="F40" s="32" t="s">
        <v>2241</v>
      </c>
      <c r="G40" s="220" t="s">
        <v>2177</v>
      </c>
      <c r="H40" s="220" t="s">
        <v>2178</v>
      </c>
      <c r="I40" s="221" t="s">
        <v>757</v>
      </c>
      <c r="J40" s="60">
        <v>2</v>
      </c>
      <c r="K40" s="220" t="s">
        <v>2180</v>
      </c>
      <c r="L40" s="220" t="s">
        <v>2180</v>
      </c>
      <c r="M40" s="60">
        <v>0</v>
      </c>
      <c r="N40" s="58" t="s">
        <v>148</v>
      </c>
      <c r="O40" s="58" t="s">
        <v>148</v>
      </c>
      <c r="P40" s="58" t="s">
        <v>148</v>
      </c>
      <c r="Q40" s="58" t="s">
        <v>2258</v>
      </c>
      <c r="R40" s="58" t="s">
        <v>148</v>
      </c>
      <c r="S40" s="59" t="s">
        <v>258</v>
      </c>
      <c r="T40" s="222" t="s">
        <v>2182</v>
      </c>
      <c r="U40" s="222" t="s">
        <v>2182</v>
      </c>
      <c r="V40" s="222" t="s">
        <v>2182</v>
      </c>
      <c r="W40" s="222" t="s">
        <v>2182</v>
      </c>
      <c r="X40" s="222" t="s">
        <v>2182</v>
      </c>
      <c r="Y40" s="222" t="s">
        <v>2182</v>
      </c>
      <c r="Z40" s="222" t="s">
        <v>2182</v>
      </c>
      <c r="AA40" s="222" t="s">
        <v>2182</v>
      </c>
    </row>
    <row r="41" spans="1:27" ht="95.25" customHeight="1">
      <c r="A41" s="220">
        <v>76498</v>
      </c>
      <c r="B41" s="220" t="s">
        <v>2259</v>
      </c>
      <c r="C41" s="36" t="s">
        <v>2260</v>
      </c>
      <c r="D41" s="220" t="s">
        <v>2175</v>
      </c>
      <c r="E41" s="32" t="s">
        <v>124</v>
      </c>
      <c r="F41" s="32" t="s">
        <v>2241</v>
      </c>
      <c r="G41" s="220" t="s">
        <v>2177</v>
      </c>
      <c r="H41" s="220" t="s">
        <v>2178</v>
      </c>
      <c r="I41" s="221" t="s">
        <v>757</v>
      </c>
      <c r="J41" s="58">
        <v>0</v>
      </c>
      <c r="K41" s="220" t="s">
        <v>2180</v>
      </c>
      <c r="L41" s="220" t="s">
        <v>2180</v>
      </c>
      <c r="M41" s="58">
        <v>0</v>
      </c>
      <c r="N41" s="58" t="s">
        <v>148</v>
      </c>
      <c r="O41" s="58" t="s">
        <v>148</v>
      </c>
      <c r="P41" s="58" t="s">
        <v>148</v>
      </c>
      <c r="Q41" s="58" t="s">
        <v>2261</v>
      </c>
      <c r="R41" s="58" t="s">
        <v>148</v>
      </c>
      <c r="S41" s="59" t="s">
        <v>258</v>
      </c>
      <c r="T41" s="222" t="s">
        <v>2182</v>
      </c>
      <c r="U41" s="222" t="s">
        <v>2182</v>
      </c>
      <c r="V41" s="222" t="s">
        <v>2182</v>
      </c>
      <c r="W41" s="222" t="s">
        <v>2182</v>
      </c>
      <c r="X41" s="222" t="s">
        <v>2182</v>
      </c>
      <c r="Y41" s="222" t="s">
        <v>2182</v>
      </c>
      <c r="Z41" s="222" t="s">
        <v>2182</v>
      </c>
      <c r="AA41" s="222" t="s">
        <v>2182</v>
      </c>
    </row>
    <row r="42" spans="1:27" ht="105">
      <c r="A42" s="220">
        <v>76201</v>
      </c>
      <c r="B42" s="220" t="s">
        <v>2262</v>
      </c>
      <c r="C42" s="36" t="s">
        <v>2263</v>
      </c>
      <c r="D42" s="220" t="s">
        <v>2175</v>
      </c>
      <c r="E42" s="32" t="s">
        <v>124</v>
      </c>
      <c r="F42" s="32" t="s">
        <v>2241</v>
      </c>
      <c r="G42" s="220" t="s">
        <v>2177</v>
      </c>
      <c r="H42" s="220" t="s">
        <v>2178</v>
      </c>
      <c r="I42" s="221" t="s">
        <v>757</v>
      </c>
      <c r="J42" s="60">
        <v>0</v>
      </c>
      <c r="K42" s="220" t="s">
        <v>2180</v>
      </c>
      <c r="L42" s="220" t="s">
        <v>2180</v>
      </c>
      <c r="M42" s="60">
        <v>0</v>
      </c>
      <c r="N42" s="58" t="s">
        <v>148</v>
      </c>
      <c r="O42" s="58" t="s">
        <v>148</v>
      </c>
      <c r="P42" s="58" t="s">
        <v>148</v>
      </c>
      <c r="Q42" s="58" t="s">
        <v>2261</v>
      </c>
      <c r="R42" s="58" t="s">
        <v>148</v>
      </c>
      <c r="S42" s="59" t="s">
        <v>258</v>
      </c>
      <c r="T42" s="222" t="s">
        <v>2182</v>
      </c>
      <c r="U42" s="222" t="s">
        <v>2182</v>
      </c>
      <c r="V42" s="222" t="s">
        <v>2182</v>
      </c>
      <c r="W42" s="222" t="s">
        <v>2182</v>
      </c>
      <c r="X42" s="222" t="s">
        <v>2182</v>
      </c>
      <c r="Y42" s="222" t="s">
        <v>2182</v>
      </c>
      <c r="Z42" s="222" t="s">
        <v>2182</v>
      </c>
      <c r="AA42" s="222" t="s">
        <v>2182</v>
      </c>
    </row>
    <row r="43" spans="1:27" ht="105">
      <c r="A43" s="220">
        <v>76202</v>
      </c>
      <c r="B43" s="220" t="s">
        <v>2264</v>
      </c>
      <c r="C43" s="36" t="s">
        <v>2265</v>
      </c>
      <c r="D43" s="220" t="s">
        <v>2175</v>
      </c>
      <c r="E43" s="32" t="s">
        <v>124</v>
      </c>
      <c r="F43" s="32" t="s">
        <v>2241</v>
      </c>
      <c r="G43" s="220" t="s">
        <v>2177</v>
      </c>
      <c r="H43" s="220" t="s">
        <v>2178</v>
      </c>
      <c r="I43" s="221" t="s">
        <v>757</v>
      </c>
      <c r="J43" s="58">
        <v>3</v>
      </c>
      <c r="K43" s="220" t="s">
        <v>2180</v>
      </c>
      <c r="L43" s="220" t="s">
        <v>2180</v>
      </c>
      <c r="M43" s="58">
        <v>0</v>
      </c>
      <c r="N43" s="58" t="s">
        <v>148</v>
      </c>
      <c r="O43" s="58" t="s">
        <v>148</v>
      </c>
      <c r="P43" s="58" t="s">
        <v>148</v>
      </c>
      <c r="Q43" s="58" t="s">
        <v>2261</v>
      </c>
      <c r="R43" s="58" t="s">
        <v>148</v>
      </c>
      <c r="S43" s="59" t="s">
        <v>258</v>
      </c>
      <c r="T43" s="222" t="s">
        <v>2182</v>
      </c>
      <c r="U43" s="222" t="s">
        <v>2182</v>
      </c>
      <c r="V43" s="222" t="s">
        <v>2182</v>
      </c>
      <c r="W43" s="222" t="s">
        <v>2182</v>
      </c>
      <c r="X43" s="222" t="s">
        <v>2182</v>
      </c>
      <c r="Y43" s="222" t="s">
        <v>2182</v>
      </c>
      <c r="Z43" s="222" t="s">
        <v>2182</v>
      </c>
      <c r="AA43" s="222" t="s">
        <v>2182</v>
      </c>
    </row>
    <row r="44" spans="1:27" ht="90">
      <c r="A44" s="220">
        <v>77645</v>
      </c>
      <c r="B44" s="220" t="s">
        <v>2266</v>
      </c>
      <c r="C44" s="36" t="s">
        <v>2267</v>
      </c>
      <c r="D44" s="220" t="s">
        <v>2175</v>
      </c>
      <c r="E44" s="32" t="s">
        <v>124</v>
      </c>
      <c r="F44" s="32" t="s">
        <v>2241</v>
      </c>
      <c r="G44" s="220" t="s">
        <v>2177</v>
      </c>
      <c r="H44" s="220" t="s">
        <v>2178</v>
      </c>
      <c r="I44" s="221" t="s">
        <v>757</v>
      </c>
      <c r="J44" s="60">
        <v>3</v>
      </c>
      <c r="K44" s="220" t="s">
        <v>2180</v>
      </c>
      <c r="L44" s="220" t="s">
        <v>2180</v>
      </c>
      <c r="M44" s="60">
        <v>1</v>
      </c>
      <c r="N44" s="58" t="s">
        <v>148</v>
      </c>
      <c r="O44" s="58" t="s">
        <v>148</v>
      </c>
      <c r="P44" s="58" t="s">
        <v>148</v>
      </c>
      <c r="Q44" s="58" t="s">
        <v>2195</v>
      </c>
      <c r="R44" s="58" t="s">
        <v>148</v>
      </c>
      <c r="S44" s="59" t="s">
        <v>258</v>
      </c>
      <c r="T44" s="222" t="s">
        <v>2182</v>
      </c>
      <c r="U44" s="222" t="s">
        <v>2182</v>
      </c>
      <c r="V44" s="222" t="s">
        <v>2182</v>
      </c>
      <c r="W44" s="222" t="s">
        <v>2182</v>
      </c>
      <c r="X44" s="222" t="s">
        <v>2182</v>
      </c>
      <c r="Y44" s="222" t="s">
        <v>2182</v>
      </c>
      <c r="Z44" s="222" t="s">
        <v>2182</v>
      </c>
      <c r="AA44" s="222" t="s">
        <v>2182</v>
      </c>
    </row>
    <row r="45" spans="1:27" ht="105">
      <c r="A45" s="220"/>
      <c r="B45" s="220" t="s">
        <v>2268</v>
      </c>
      <c r="C45" s="36" t="s">
        <v>2269</v>
      </c>
      <c r="D45" s="220" t="s">
        <v>2175</v>
      </c>
      <c r="E45" s="32" t="s">
        <v>124</v>
      </c>
      <c r="F45" s="32" t="s">
        <v>2241</v>
      </c>
      <c r="G45" s="220" t="s">
        <v>2177</v>
      </c>
      <c r="H45" s="220" t="s">
        <v>2178</v>
      </c>
      <c r="I45" s="221" t="s">
        <v>757</v>
      </c>
      <c r="J45" s="58">
        <v>3</v>
      </c>
      <c r="K45" s="220" t="s">
        <v>2180</v>
      </c>
      <c r="L45" s="220" t="s">
        <v>2180</v>
      </c>
      <c r="M45" s="58">
        <v>0</v>
      </c>
      <c r="N45" s="58" t="s">
        <v>148</v>
      </c>
      <c r="O45" s="58" t="s">
        <v>148</v>
      </c>
      <c r="P45" s="58" t="s">
        <v>148</v>
      </c>
      <c r="Q45" s="58" t="s">
        <v>2217</v>
      </c>
      <c r="R45" s="58" t="s">
        <v>148</v>
      </c>
      <c r="S45" s="59" t="s">
        <v>258</v>
      </c>
      <c r="T45" s="222" t="s">
        <v>2182</v>
      </c>
      <c r="U45" s="222" t="s">
        <v>2182</v>
      </c>
      <c r="V45" s="222" t="s">
        <v>2182</v>
      </c>
      <c r="W45" s="222" t="s">
        <v>2182</v>
      </c>
      <c r="X45" s="222" t="s">
        <v>2182</v>
      </c>
      <c r="Y45" s="222" t="s">
        <v>2182</v>
      </c>
      <c r="Z45" s="222" t="s">
        <v>2182</v>
      </c>
      <c r="AA45" s="222" t="s">
        <v>2182</v>
      </c>
    </row>
    <row r="46" spans="1:27" ht="165">
      <c r="A46" s="220"/>
      <c r="B46" s="220" t="s">
        <v>2270</v>
      </c>
      <c r="C46" s="36" t="s">
        <v>2271</v>
      </c>
      <c r="D46" s="220" t="s">
        <v>2175</v>
      </c>
      <c r="E46" s="32" t="s">
        <v>124</v>
      </c>
      <c r="F46" s="32" t="s">
        <v>2272</v>
      </c>
      <c r="G46" s="220" t="s">
        <v>2177</v>
      </c>
      <c r="H46" s="220" t="s">
        <v>2178</v>
      </c>
      <c r="I46" s="36" t="s">
        <v>2273</v>
      </c>
      <c r="J46" s="58">
        <v>29</v>
      </c>
      <c r="K46" s="58">
        <v>5</v>
      </c>
      <c r="L46" s="59" t="s">
        <v>258</v>
      </c>
      <c r="M46" s="60">
        <v>5</v>
      </c>
      <c r="N46" s="58" t="s">
        <v>148</v>
      </c>
      <c r="O46" s="58" t="s">
        <v>148</v>
      </c>
      <c r="P46" s="58" t="s">
        <v>148</v>
      </c>
      <c r="Q46" s="58" t="s">
        <v>2195</v>
      </c>
      <c r="R46" s="58" t="s">
        <v>148</v>
      </c>
      <c r="S46" s="59" t="s">
        <v>258</v>
      </c>
      <c r="T46" s="222" t="s">
        <v>2182</v>
      </c>
      <c r="U46" s="222" t="s">
        <v>2182</v>
      </c>
      <c r="V46" s="222" t="s">
        <v>2182</v>
      </c>
      <c r="W46" s="222" t="s">
        <v>2182</v>
      </c>
      <c r="X46" s="222" t="s">
        <v>2182</v>
      </c>
      <c r="Y46" s="222" t="s">
        <v>2182</v>
      </c>
      <c r="Z46" s="222" t="s">
        <v>2182</v>
      </c>
      <c r="AA46" s="222" t="s">
        <v>2182</v>
      </c>
    </row>
    <row r="47" spans="1:27" ht="180">
      <c r="A47" s="220">
        <v>77645</v>
      </c>
      <c r="B47" s="220" t="s">
        <v>2274</v>
      </c>
      <c r="C47" s="220" t="s">
        <v>2275</v>
      </c>
      <c r="D47" s="220" t="s">
        <v>2175</v>
      </c>
      <c r="E47" s="32" t="s">
        <v>124</v>
      </c>
      <c r="F47" s="32" t="s">
        <v>2272</v>
      </c>
      <c r="G47" s="220" t="s">
        <v>2177</v>
      </c>
      <c r="H47" s="220" t="s">
        <v>2178</v>
      </c>
      <c r="I47" s="36" t="s">
        <v>2273</v>
      </c>
      <c r="J47" s="58">
        <v>28</v>
      </c>
      <c r="K47" s="220" t="s">
        <v>2180</v>
      </c>
      <c r="L47" s="220" t="s">
        <v>2180</v>
      </c>
      <c r="M47" s="58">
        <v>9</v>
      </c>
      <c r="N47" s="58" t="s">
        <v>148</v>
      </c>
      <c r="O47" s="58" t="s">
        <v>148</v>
      </c>
      <c r="P47" s="58" t="s">
        <v>148</v>
      </c>
      <c r="Q47" s="58" t="s">
        <v>2195</v>
      </c>
      <c r="R47" s="58" t="s">
        <v>148</v>
      </c>
      <c r="S47" s="59" t="s">
        <v>258</v>
      </c>
      <c r="T47" s="222" t="s">
        <v>2182</v>
      </c>
      <c r="U47" s="222" t="s">
        <v>2182</v>
      </c>
      <c r="V47" s="222" t="s">
        <v>2182</v>
      </c>
      <c r="W47" s="222" t="s">
        <v>2182</v>
      </c>
      <c r="X47" s="222" t="s">
        <v>2182</v>
      </c>
      <c r="Y47" s="222" t="s">
        <v>2182</v>
      </c>
      <c r="Z47" s="222" t="s">
        <v>2182</v>
      </c>
      <c r="AA47" s="222" t="s">
        <v>2182</v>
      </c>
    </row>
    <row r="48" spans="1:27" ht="45">
      <c r="A48" s="220">
        <v>78843</v>
      </c>
      <c r="B48" s="220" t="s">
        <v>2276</v>
      </c>
      <c r="C48" s="36" t="s">
        <v>2277</v>
      </c>
      <c r="D48" s="220" t="s">
        <v>2175</v>
      </c>
      <c r="E48" s="32" t="s">
        <v>124</v>
      </c>
      <c r="F48" s="32" t="s">
        <v>2272</v>
      </c>
      <c r="G48" s="220" t="s">
        <v>2177</v>
      </c>
      <c r="H48" s="220" t="s">
        <v>2178</v>
      </c>
      <c r="I48" s="36" t="s">
        <v>2273</v>
      </c>
      <c r="J48" s="60">
        <v>0</v>
      </c>
      <c r="K48" s="220" t="s">
        <v>2180</v>
      </c>
      <c r="L48" s="220" t="s">
        <v>2180</v>
      </c>
      <c r="M48" s="60">
        <v>0</v>
      </c>
      <c r="N48" s="58" t="s">
        <v>148</v>
      </c>
      <c r="O48" s="58" t="s">
        <v>149</v>
      </c>
      <c r="P48" s="58" t="s">
        <v>148</v>
      </c>
      <c r="Q48" s="58" t="s">
        <v>2278</v>
      </c>
      <c r="R48" s="58" t="s">
        <v>146</v>
      </c>
      <c r="S48" s="59" t="s">
        <v>258</v>
      </c>
      <c r="T48" s="222" t="s">
        <v>2182</v>
      </c>
      <c r="U48" s="222" t="s">
        <v>2182</v>
      </c>
      <c r="V48" s="222" t="s">
        <v>2182</v>
      </c>
      <c r="W48" s="222" t="s">
        <v>2182</v>
      </c>
      <c r="X48" s="222" t="s">
        <v>2182</v>
      </c>
      <c r="Y48" s="222" t="s">
        <v>2182</v>
      </c>
      <c r="Z48" s="222" t="s">
        <v>2182</v>
      </c>
      <c r="AA48" s="222" t="s">
        <v>2182</v>
      </c>
    </row>
    <row r="49" spans="1:27" ht="153.75" customHeight="1">
      <c r="A49" s="220">
        <v>76445</v>
      </c>
      <c r="B49" s="220" t="s">
        <v>2279</v>
      </c>
      <c r="C49" s="36" t="s">
        <v>2280</v>
      </c>
      <c r="D49" s="220" t="s">
        <v>2175</v>
      </c>
      <c r="E49" s="32" t="s">
        <v>124</v>
      </c>
      <c r="F49" s="32" t="s">
        <v>2272</v>
      </c>
      <c r="G49" s="220" t="s">
        <v>2177</v>
      </c>
      <c r="H49" s="220" t="s">
        <v>2178</v>
      </c>
      <c r="I49" s="36" t="s">
        <v>2273</v>
      </c>
      <c r="J49" s="58">
        <v>0</v>
      </c>
      <c r="K49" s="220" t="s">
        <v>2180</v>
      </c>
      <c r="L49" s="220" t="s">
        <v>2180</v>
      </c>
      <c r="M49" s="58">
        <v>0</v>
      </c>
      <c r="N49" s="58" t="s">
        <v>148</v>
      </c>
      <c r="O49" s="58" t="s">
        <v>149</v>
      </c>
      <c r="P49" s="58" t="s">
        <v>148</v>
      </c>
      <c r="Q49" s="58" t="s">
        <v>2195</v>
      </c>
      <c r="R49" s="58" t="s">
        <v>146</v>
      </c>
      <c r="S49" s="59" t="s">
        <v>258</v>
      </c>
      <c r="T49" s="222" t="s">
        <v>2182</v>
      </c>
      <c r="U49" s="222" t="s">
        <v>2182</v>
      </c>
      <c r="V49" s="222" t="s">
        <v>2182</v>
      </c>
      <c r="W49" s="222" t="s">
        <v>2182</v>
      </c>
      <c r="X49" s="222" t="s">
        <v>2182</v>
      </c>
      <c r="Y49" s="222" t="s">
        <v>2182</v>
      </c>
      <c r="Z49" s="222" t="s">
        <v>2182</v>
      </c>
      <c r="AA49" s="222" t="s">
        <v>2182</v>
      </c>
    </row>
    <row r="50" spans="1:27" ht="105">
      <c r="A50" s="220">
        <v>24215</v>
      </c>
      <c r="B50" s="220" t="s">
        <v>2281</v>
      </c>
      <c r="C50" s="36" t="s">
        <v>2282</v>
      </c>
      <c r="D50" s="220" t="s">
        <v>2175</v>
      </c>
      <c r="E50" s="32" t="s">
        <v>124</v>
      </c>
      <c r="F50" s="32" t="s">
        <v>2283</v>
      </c>
      <c r="G50" s="220" t="s">
        <v>2177</v>
      </c>
      <c r="H50" s="220" t="s">
        <v>2178</v>
      </c>
      <c r="I50" s="36" t="s">
        <v>2273</v>
      </c>
      <c r="J50" s="60">
        <v>7</v>
      </c>
      <c r="K50" s="220" t="s">
        <v>2180</v>
      </c>
      <c r="L50" s="220" t="s">
        <v>2180</v>
      </c>
      <c r="M50" s="60">
        <v>0</v>
      </c>
      <c r="N50" s="58" t="s">
        <v>148</v>
      </c>
      <c r="O50" s="58" t="s">
        <v>149</v>
      </c>
      <c r="P50" s="58" t="s">
        <v>148</v>
      </c>
      <c r="Q50" s="60" t="s">
        <v>2284</v>
      </c>
      <c r="R50" s="58" t="s">
        <v>148</v>
      </c>
      <c r="S50" s="59" t="s">
        <v>261</v>
      </c>
      <c r="T50" s="222" t="s">
        <v>2182</v>
      </c>
      <c r="U50" s="222" t="s">
        <v>2182</v>
      </c>
      <c r="V50" s="222" t="s">
        <v>2182</v>
      </c>
      <c r="W50" s="222" t="s">
        <v>2182</v>
      </c>
      <c r="X50" s="222" t="s">
        <v>2182</v>
      </c>
      <c r="Y50" s="222" t="s">
        <v>2182</v>
      </c>
      <c r="Z50" s="222" t="s">
        <v>2182</v>
      </c>
      <c r="AA50" s="222" t="s">
        <v>2182</v>
      </c>
    </row>
    <row r="51" spans="1:27" ht="180">
      <c r="A51" s="220">
        <v>24212</v>
      </c>
      <c r="B51" s="220" t="s">
        <v>2285</v>
      </c>
      <c r="C51" s="36" t="s">
        <v>2286</v>
      </c>
      <c r="D51" s="220" t="s">
        <v>2175</v>
      </c>
      <c r="E51" s="32" t="s">
        <v>124</v>
      </c>
      <c r="F51" s="32" t="s">
        <v>2287</v>
      </c>
      <c r="G51" s="220" t="s">
        <v>2177</v>
      </c>
      <c r="H51" s="220" t="s">
        <v>2178</v>
      </c>
      <c r="I51" s="221" t="s">
        <v>2179</v>
      </c>
      <c r="J51" s="58">
        <v>57</v>
      </c>
      <c r="K51" s="220" t="s">
        <v>2180</v>
      </c>
      <c r="L51" s="220" t="s">
        <v>2180</v>
      </c>
      <c r="M51" s="58">
        <v>0</v>
      </c>
      <c r="N51" s="58" t="s">
        <v>148</v>
      </c>
      <c r="O51" s="58" t="s">
        <v>146</v>
      </c>
      <c r="P51" s="58" t="s">
        <v>149</v>
      </c>
      <c r="Q51" s="58" t="s">
        <v>2195</v>
      </c>
      <c r="R51" s="58" t="s">
        <v>148</v>
      </c>
      <c r="S51" s="59" t="s">
        <v>258</v>
      </c>
      <c r="T51" s="222" t="s">
        <v>2182</v>
      </c>
      <c r="U51" s="222" t="s">
        <v>2182</v>
      </c>
      <c r="V51" s="222" t="s">
        <v>2182</v>
      </c>
      <c r="W51" s="222" t="s">
        <v>2182</v>
      </c>
      <c r="X51" s="222" t="s">
        <v>2182</v>
      </c>
      <c r="Y51" s="222" t="s">
        <v>2182</v>
      </c>
      <c r="Z51" s="222" t="s">
        <v>2182</v>
      </c>
      <c r="AA51" s="222" t="s">
        <v>2182</v>
      </c>
    </row>
    <row r="52" spans="1:27" ht="45">
      <c r="A52" s="220">
        <v>23737</v>
      </c>
      <c r="B52" s="220" t="s">
        <v>2288</v>
      </c>
      <c r="C52" s="36" t="s">
        <v>2289</v>
      </c>
      <c r="D52" s="220" t="s">
        <v>2175</v>
      </c>
      <c r="E52" s="32" t="s">
        <v>124</v>
      </c>
      <c r="F52" s="32" t="s">
        <v>2287</v>
      </c>
      <c r="G52" s="220" t="s">
        <v>2177</v>
      </c>
      <c r="H52" s="220" t="s">
        <v>2178</v>
      </c>
      <c r="I52" s="221" t="s">
        <v>2179</v>
      </c>
      <c r="J52" s="60">
        <v>64</v>
      </c>
      <c r="K52" s="220" t="s">
        <v>2180</v>
      </c>
      <c r="L52" s="220" t="s">
        <v>2180</v>
      </c>
      <c r="M52" s="60">
        <v>0</v>
      </c>
      <c r="N52" s="58" t="s">
        <v>148</v>
      </c>
      <c r="O52" s="58" t="s">
        <v>146</v>
      </c>
      <c r="P52" s="58" t="s">
        <v>149</v>
      </c>
      <c r="Q52" s="58" t="s">
        <v>2195</v>
      </c>
      <c r="R52" s="58" t="s">
        <v>148</v>
      </c>
      <c r="S52" s="59" t="s">
        <v>258</v>
      </c>
      <c r="T52" s="222" t="s">
        <v>2182</v>
      </c>
      <c r="U52" s="222" t="s">
        <v>2182</v>
      </c>
      <c r="V52" s="222" t="s">
        <v>2182</v>
      </c>
      <c r="W52" s="222" t="s">
        <v>2182</v>
      </c>
      <c r="X52" s="222" t="s">
        <v>2182</v>
      </c>
      <c r="Y52" s="222" t="s">
        <v>2182</v>
      </c>
      <c r="Z52" s="222" t="s">
        <v>2182</v>
      </c>
      <c r="AA52" s="222" t="s">
        <v>2182</v>
      </c>
    </row>
    <row r="53" spans="1:27" ht="45">
      <c r="A53" s="220">
        <v>76200</v>
      </c>
      <c r="B53" s="220" t="s">
        <v>2290</v>
      </c>
      <c r="C53" s="36" t="s">
        <v>2291</v>
      </c>
      <c r="D53" s="220" t="s">
        <v>2175</v>
      </c>
      <c r="E53" s="32" t="s">
        <v>124</v>
      </c>
      <c r="F53" s="32" t="s">
        <v>2287</v>
      </c>
      <c r="G53" s="220" t="s">
        <v>2177</v>
      </c>
      <c r="H53" s="220" t="s">
        <v>2178</v>
      </c>
      <c r="I53" s="221" t="s">
        <v>2179</v>
      </c>
      <c r="J53" s="58">
        <v>258</v>
      </c>
      <c r="K53" s="220" t="s">
        <v>2180</v>
      </c>
      <c r="L53" s="220" t="s">
        <v>2180</v>
      </c>
      <c r="M53" s="58">
        <v>0</v>
      </c>
      <c r="N53" s="58" t="s">
        <v>148</v>
      </c>
      <c r="O53" s="58" t="s">
        <v>146</v>
      </c>
      <c r="P53" s="58" t="s">
        <v>149</v>
      </c>
      <c r="Q53" s="58" t="s">
        <v>2195</v>
      </c>
      <c r="R53" s="58" t="s">
        <v>148</v>
      </c>
      <c r="S53" s="59" t="s">
        <v>258</v>
      </c>
      <c r="T53" s="222" t="s">
        <v>2182</v>
      </c>
      <c r="U53" s="222" t="s">
        <v>2182</v>
      </c>
      <c r="V53" s="222" t="s">
        <v>2182</v>
      </c>
      <c r="W53" s="222" t="s">
        <v>2182</v>
      </c>
      <c r="X53" s="222" t="s">
        <v>2182</v>
      </c>
      <c r="Y53" s="222" t="s">
        <v>2182</v>
      </c>
      <c r="Z53" s="222" t="s">
        <v>2182</v>
      </c>
      <c r="AA53" s="222" t="s">
        <v>2182</v>
      </c>
    </row>
    <row r="54" spans="1:27" ht="105">
      <c r="A54" s="220">
        <v>16597</v>
      </c>
      <c r="B54" s="220" t="s">
        <v>2292</v>
      </c>
      <c r="C54" s="36" t="s">
        <v>2293</v>
      </c>
      <c r="D54" s="220" t="s">
        <v>2175</v>
      </c>
      <c r="E54" s="32" t="s">
        <v>124</v>
      </c>
      <c r="F54" s="32" t="s">
        <v>2294</v>
      </c>
      <c r="G54" s="220" t="s">
        <v>2177</v>
      </c>
      <c r="H54" s="220" t="s">
        <v>2178</v>
      </c>
      <c r="I54" s="221" t="s">
        <v>2179</v>
      </c>
      <c r="J54" s="60">
        <v>16</v>
      </c>
      <c r="K54" s="220" t="s">
        <v>2180</v>
      </c>
      <c r="L54" s="220" t="s">
        <v>2180</v>
      </c>
      <c r="M54" s="60">
        <v>0</v>
      </c>
      <c r="N54" s="58" t="s">
        <v>148</v>
      </c>
      <c r="O54" s="58" t="s">
        <v>146</v>
      </c>
      <c r="P54" s="58" t="s">
        <v>149</v>
      </c>
      <c r="Q54" s="58" t="s">
        <v>2295</v>
      </c>
      <c r="R54" s="58" t="s">
        <v>148</v>
      </c>
      <c r="S54" s="59" t="s">
        <v>258</v>
      </c>
      <c r="T54" s="222" t="s">
        <v>2182</v>
      </c>
      <c r="U54" s="222" t="s">
        <v>2182</v>
      </c>
      <c r="V54" s="222" t="s">
        <v>2182</v>
      </c>
      <c r="W54" s="222" t="s">
        <v>2182</v>
      </c>
      <c r="X54" s="222" t="s">
        <v>2182</v>
      </c>
      <c r="Y54" s="222" t="s">
        <v>2182</v>
      </c>
      <c r="Z54" s="222" t="s">
        <v>2182</v>
      </c>
      <c r="AA54" s="222" t="s">
        <v>2182</v>
      </c>
    </row>
    <row r="55" spans="1:27" ht="75">
      <c r="A55" s="220">
        <v>16150</v>
      </c>
      <c r="B55" s="220" t="s">
        <v>2296</v>
      </c>
      <c r="C55" s="36" t="s">
        <v>2297</v>
      </c>
      <c r="D55" s="220" t="s">
        <v>2175</v>
      </c>
      <c r="E55" s="32" t="s">
        <v>124</v>
      </c>
      <c r="F55" s="32" t="s">
        <v>2298</v>
      </c>
      <c r="G55" s="220" t="s">
        <v>2177</v>
      </c>
      <c r="H55" s="220" t="s">
        <v>2178</v>
      </c>
      <c r="I55" s="221" t="s">
        <v>2179</v>
      </c>
      <c r="J55" s="58">
        <v>203</v>
      </c>
      <c r="K55" s="220" t="s">
        <v>2180</v>
      </c>
      <c r="L55" s="220" t="s">
        <v>2180</v>
      </c>
      <c r="M55" s="58">
        <v>0</v>
      </c>
      <c r="N55" s="58" t="s">
        <v>148</v>
      </c>
      <c r="O55" s="58" t="s">
        <v>146</v>
      </c>
      <c r="P55" s="58" t="s">
        <v>149</v>
      </c>
      <c r="Q55" s="58" t="s">
        <v>2195</v>
      </c>
      <c r="R55" s="58" t="s">
        <v>148</v>
      </c>
      <c r="S55" s="59" t="s">
        <v>262</v>
      </c>
      <c r="T55" s="222" t="s">
        <v>2182</v>
      </c>
      <c r="U55" s="222" t="s">
        <v>2182</v>
      </c>
      <c r="V55" s="222" t="s">
        <v>2182</v>
      </c>
      <c r="W55" s="222" t="s">
        <v>2182</v>
      </c>
      <c r="X55" s="222" t="s">
        <v>2182</v>
      </c>
      <c r="Y55" s="222" t="s">
        <v>2182</v>
      </c>
      <c r="Z55" s="222" t="s">
        <v>2182</v>
      </c>
      <c r="AA55" s="222" t="s">
        <v>2182</v>
      </c>
    </row>
    <row r="56" spans="1:27" ht="60">
      <c r="A56" s="220">
        <v>16987</v>
      </c>
      <c r="B56" s="220" t="s">
        <v>2299</v>
      </c>
      <c r="C56" s="36" t="s">
        <v>2300</v>
      </c>
      <c r="D56" s="220" t="s">
        <v>2175</v>
      </c>
      <c r="E56" s="32" t="s">
        <v>124</v>
      </c>
      <c r="F56" s="32" t="s">
        <v>2298</v>
      </c>
      <c r="G56" s="220" t="s">
        <v>2177</v>
      </c>
      <c r="H56" s="220" t="s">
        <v>2178</v>
      </c>
      <c r="I56" s="221" t="s">
        <v>2179</v>
      </c>
      <c r="J56" s="60">
        <v>5240</v>
      </c>
      <c r="K56" s="220" t="s">
        <v>2180</v>
      </c>
      <c r="L56" s="220" t="s">
        <v>2180</v>
      </c>
      <c r="M56" s="60">
        <v>0</v>
      </c>
      <c r="N56" s="58" t="s">
        <v>148</v>
      </c>
      <c r="O56" s="58" t="s">
        <v>146</v>
      </c>
      <c r="P56" s="58" t="s">
        <v>149</v>
      </c>
      <c r="Q56" s="58" t="s">
        <v>2301</v>
      </c>
      <c r="R56" s="58" t="s">
        <v>148</v>
      </c>
      <c r="S56" s="59" t="s">
        <v>261</v>
      </c>
      <c r="T56" s="222" t="s">
        <v>2182</v>
      </c>
      <c r="U56" s="222" t="s">
        <v>2182</v>
      </c>
      <c r="V56" s="222" t="s">
        <v>2182</v>
      </c>
      <c r="W56" s="222" t="s">
        <v>2182</v>
      </c>
      <c r="X56" s="222" t="s">
        <v>2182</v>
      </c>
      <c r="Y56" s="222" t="s">
        <v>2182</v>
      </c>
      <c r="Z56" s="222" t="s">
        <v>2182</v>
      </c>
      <c r="AA56" s="222" t="s">
        <v>2182</v>
      </c>
    </row>
    <row r="57" spans="1:27" ht="105">
      <c r="A57" s="220">
        <v>23739</v>
      </c>
      <c r="B57" s="220" t="s">
        <v>2302</v>
      </c>
      <c r="C57" s="36" t="s">
        <v>2303</v>
      </c>
      <c r="D57" s="220" t="s">
        <v>2175</v>
      </c>
      <c r="E57" s="32" t="s">
        <v>124</v>
      </c>
      <c r="F57" s="32" t="s">
        <v>2298</v>
      </c>
      <c r="G57" s="220" t="s">
        <v>2177</v>
      </c>
      <c r="H57" s="220" t="s">
        <v>2178</v>
      </c>
      <c r="I57" s="221" t="s">
        <v>2179</v>
      </c>
      <c r="J57" s="58">
        <v>96</v>
      </c>
      <c r="K57" s="220" t="s">
        <v>2180</v>
      </c>
      <c r="L57" s="220" t="s">
        <v>2180</v>
      </c>
      <c r="M57" s="58">
        <v>0</v>
      </c>
      <c r="N57" s="58" t="s">
        <v>148</v>
      </c>
      <c r="O57" s="58" t="s">
        <v>146</v>
      </c>
      <c r="P57" s="58" t="s">
        <v>149</v>
      </c>
      <c r="Q57" s="58" t="s">
        <v>2304</v>
      </c>
      <c r="R57" s="58" t="s">
        <v>148</v>
      </c>
      <c r="S57" s="59" t="s">
        <v>258</v>
      </c>
      <c r="T57" s="222" t="s">
        <v>2182</v>
      </c>
      <c r="U57" s="222" t="s">
        <v>2182</v>
      </c>
      <c r="V57" s="222" t="s">
        <v>2182</v>
      </c>
      <c r="W57" s="222" t="s">
        <v>2182</v>
      </c>
      <c r="X57" s="222" t="s">
        <v>2182</v>
      </c>
      <c r="Y57" s="222" t="s">
        <v>2182</v>
      </c>
      <c r="Z57" s="222" t="s">
        <v>2182</v>
      </c>
      <c r="AA57" s="222" t="s">
        <v>2182</v>
      </c>
    </row>
    <row r="58" spans="1:27" ht="90">
      <c r="A58" s="220">
        <v>16674</v>
      </c>
      <c r="B58" s="220" t="s">
        <v>2305</v>
      </c>
      <c r="C58" s="36" t="s">
        <v>2306</v>
      </c>
      <c r="D58" s="220" t="s">
        <v>2175</v>
      </c>
      <c r="E58" s="32" t="s">
        <v>124</v>
      </c>
      <c r="F58" s="32" t="s">
        <v>2298</v>
      </c>
      <c r="G58" s="220" t="s">
        <v>2177</v>
      </c>
      <c r="H58" s="220" t="s">
        <v>2178</v>
      </c>
      <c r="I58" s="221" t="s">
        <v>2179</v>
      </c>
      <c r="J58" s="60">
        <v>0</v>
      </c>
      <c r="K58" s="220" t="s">
        <v>2180</v>
      </c>
      <c r="L58" s="220" t="s">
        <v>2180</v>
      </c>
      <c r="M58" s="60">
        <v>0</v>
      </c>
      <c r="N58" s="58" t="s">
        <v>148</v>
      </c>
      <c r="O58" s="58" t="s">
        <v>146</v>
      </c>
      <c r="P58" s="58" t="s">
        <v>149</v>
      </c>
      <c r="Q58" s="58" t="s">
        <v>2304</v>
      </c>
      <c r="R58" s="58" t="s">
        <v>148</v>
      </c>
      <c r="S58" s="59" t="s">
        <v>258</v>
      </c>
      <c r="T58" s="222" t="s">
        <v>2182</v>
      </c>
      <c r="U58" s="222" t="s">
        <v>2182</v>
      </c>
      <c r="V58" s="222" t="s">
        <v>2182</v>
      </c>
      <c r="W58" s="222" t="s">
        <v>2182</v>
      </c>
      <c r="X58" s="222" t="s">
        <v>2182</v>
      </c>
      <c r="Y58" s="222" t="s">
        <v>2182</v>
      </c>
      <c r="Z58" s="222" t="s">
        <v>2182</v>
      </c>
      <c r="AA58" s="222" t="s">
        <v>2182</v>
      </c>
    </row>
    <row r="59" spans="1:27" ht="105">
      <c r="A59" s="220">
        <v>16671</v>
      </c>
      <c r="B59" s="220" t="s">
        <v>2307</v>
      </c>
      <c r="C59" s="36" t="s">
        <v>2308</v>
      </c>
      <c r="D59" s="220" t="s">
        <v>2175</v>
      </c>
      <c r="E59" s="32" t="s">
        <v>124</v>
      </c>
      <c r="F59" s="32" t="s">
        <v>2298</v>
      </c>
      <c r="G59" s="220" t="s">
        <v>2177</v>
      </c>
      <c r="H59" s="220" t="s">
        <v>2178</v>
      </c>
      <c r="I59" s="221" t="s">
        <v>2179</v>
      </c>
      <c r="J59" s="58">
        <v>1</v>
      </c>
      <c r="K59" s="220" t="s">
        <v>2180</v>
      </c>
      <c r="L59" s="220" t="s">
        <v>2180</v>
      </c>
      <c r="M59" s="58">
        <v>0</v>
      </c>
      <c r="N59" s="58" t="s">
        <v>148</v>
      </c>
      <c r="O59" s="58" t="s">
        <v>146</v>
      </c>
      <c r="P59" s="58" t="s">
        <v>149</v>
      </c>
      <c r="Q59" s="58" t="s">
        <v>2195</v>
      </c>
      <c r="R59" s="58" t="s">
        <v>148</v>
      </c>
      <c r="S59" s="59" t="s">
        <v>261</v>
      </c>
      <c r="T59" s="222" t="s">
        <v>2182</v>
      </c>
      <c r="U59" s="222" t="s">
        <v>2182</v>
      </c>
      <c r="V59" s="222" t="s">
        <v>2182</v>
      </c>
      <c r="W59" s="222" t="s">
        <v>2182</v>
      </c>
      <c r="X59" s="222" t="s">
        <v>2182</v>
      </c>
      <c r="Y59" s="222" t="s">
        <v>2182</v>
      </c>
      <c r="Z59" s="222" t="s">
        <v>2182</v>
      </c>
      <c r="AA59" s="222" t="s">
        <v>2182</v>
      </c>
    </row>
    <row r="60" spans="1:27" ht="90">
      <c r="A60" s="220">
        <v>9767</v>
      </c>
      <c r="B60" s="220" t="s">
        <v>2309</v>
      </c>
      <c r="C60" s="36" t="s">
        <v>2310</v>
      </c>
      <c r="D60" s="220" t="s">
        <v>2175</v>
      </c>
      <c r="E60" s="32" t="s">
        <v>124</v>
      </c>
      <c r="F60" s="32" t="s">
        <v>2298</v>
      </c>
      <c r="G60" s="220" t="s">
        <v>2177</v>
      </c>
      <c r="H60" s="220" t="s">
        <v>2178</v>
      </c>
      <c r="I60" s="221" t="s">
        <v>2179</v>
      </c>
      <c r="J60" s="60">
        <v>76</v>
      </c>
      <c r="K60" s="220" t="s">
        <v>2180</v>
      </c>
      <c r="L60" s="220" t="s">
        <v>2180</v>
      </c>
      <c r="M60" s="60">
        <v>0</v>
      </c>
      <c r="N60" s="58" t="s">
        <v>148</v>
      </c>
      <c r="O60" s="58" t="s">
        <v>146</v>
      </c>
      <c r="P60" s="58" t="s">
        <v>149</v>
      </c>
      <c r="Q60" s="58" t="s">
        <v>2195</v>
      </c>
      <c r="R60" s="58" t="s">
        <v>148</v>
      </c>
      <c r="S60" s="59" t="s">
        <v>261</v>
      </c>
      <c r="T60" s="222" t="s">
        <v>2182</v>
      </c>
      <c r="U60" s="222" t="s">
        <v>2182</v>
      </c>
      <c r="V60" s="222" t="s">
        <v>2182</v>
      </c>
      <c r="W60" s="222" t="s">
        <v>2182</v>
      </c>
      <c r="X60" s="222" t="s">
        <v>2182</v>
      </c>
      <c r="Y60" s="222" t="s">
        <v>2182</v>
      </c>
      <c r="Z60" s="222" t="s">
        <v>2182</v>
      </c>
      <c r="AA60" s="222" t="s">
        <v>2182</v>
      </c>
    </row>
    <row r="61" spans="1:27" ht="180">
      <c r="A61" s="220">
        <v>76228</v>
      </c>
      <c r="B61" s="220" t="s">
        <v>2311</v>
      </c>
      <c r="C61" s="36" t="s">
        <v>2312</v>
      </c>
      <c r="D61" s="220" t="s">
        <v>2175</v>
      </c>
      <c r="E61" s="32" t="s">
        <v>124</v>
      </c>
      <c r="F61" s="32" t="s">
        <v>2298</v>
      </c>
      <c r="G61" s="220" t="s">
        <v>2177</v>
      </c>
      <c r="H61" s="220" t="s">
        <v>2178</v>
      </c>
      <c r="I61" s="221" t="s">
        <v>2179</v>
      </c>
      <c r="J61" s="58">
        <v>2485</v>
      </c>
      <c r="K61" s="220" t="s">
        <v>2180</v>
      </c>
      <c r="L61" s="220" t="s">
        <v>2180</v>
      </c>
      <c r="M61" s="58">
        <v>0</v>
      </c>
      <c r="N61" s="58" t="s">
        <v>148</v>
      </c>
      <c r="O61" s="58" t="s">
        <v>146</v>
      </c>
      <c r="P61" s="58" t="s">
        <v>149</v>
      </c>
      <c r="Q61" s="58" t="s">
        <v>2195</v>
      </c>
      <c r="R61" s="58" t="s">
        <v>148</v>
      </c>
      <c r="S61" s="59" t="s">
        <v>262</v>
      </c>
      <c r="T61" s="222" t="s">
        <v>2182</v>
      </c>
      <c r="U61" s="222" t="s">
        <v>2182</v>
      </c>
      <c r="V61" s="222" t="s">
        <v>2182</v>
      </c>
      <c r="W61" s="222" t="s">
        <v>2182</v>
      </c>
      <c r="X61" s="222" t="s">
        <v>2182</v>
      </c>
      <c r="Y61" s="222" t="s">
        <v>2182</v>
      </c>
      <c r="Z61" s="222" t="s">
        <v>2182</v>
      </c>
      <c r="AA61" s="222" t="s">
        <v>2182</v>
      </c>
    </row>
    <row r="62" spans="1:27" ht="60">
      <c r="A62" s="220">
        <v>24182</v>
      </c>
      <c r="B62" s="220" t="s">
        <v>2313</v>
      </c>
      <c r="C62" s="36" t="s">
        <v>2314</v>
      </c>
      <c r="D62" s="220" t="s">
        <v>2175</v>
      </c>
      <c r="E62" s="32" t="s">
        <v>124</v>
      </c>
      <c r="F62" s="32" t="s">
        <v>2298</v>
      </c>
      <c r="G62" s="220" t="s">
        <v>2177</v>
      </c>
      <c r="H62" s="220" t="s">
        <v>2178</v>
      </c>
      <c r="I62" s="221" t="s">
        <v>2179</v>
      </c>
      <c r="J62" s="60">
        <v>265</v>
      </c>
      <c r="K62" s="220" t="s">
        <v>2180</v>
      </c>
      <c r="L62" s="220" t="s">
        <v>2180</v>
      </c>
      <c r="M62" s="60">
        <v>0</v>
      </c>
      <c r="N62" s="58" t="s">
        <v>148</v>
      </c>
      <c r="O62" s="58" t="s">
        <v>146</v>
      </c>
      <c r="P62" s="58" t="s">
        <v>149</v>
      </c>
      <c r="Q62" s="58" t="s">
        <v>2315</v>
      </c>
      <c r="R62" s="58" t="s">
        <v>148</v>
      </c>
      <c r="S62" s="59" t="s">
        <v>262</v>
      </c>
      <c r="T62" s="222" t="s">
        <v>2182</v>
      </c>
      <c r="U62" s="222" t="s">
        <v>2182</v>
      </c>
      <c r="V62" s="222" t="s">
        <v>2182</v>
      </c>
      <c r="W62" s="222" t="s">
        <v>2182</v>
      </c>
      <c r="X62" s="222" t="s">
        <v>2182</v>
      </c>
      <c r="Y62" s="222" t="s">
        <v>2182</v>
      </c>
      <c r="Z62" s="222" t="s">
        <v>2182</v>
      </c>
      <c r="AA62" s="222" t="s">
        <v>2182</v>
      </c>
    </row>
    <row r="63" spans="1:27" ht="150">
      <c r="A63" s="220">
        <v>76204</v>
      </c>
      <c r="B63" s="220" t="s">
        <v>2316</v>
      </c>
      <c r="C63" s="36" t="s">
        <v>2317</v>
      </c>
      <c r="D63" s="220" t="s">
        <v>2175</v>
      </c>
      <c r="E63" s="32" t="s">
        <v>124</v>
      </c>
      <c r="F63" s="32" t="s">
        <v>2298</v>
      </c>
      <c r="G63" s="220" t="s">
        <v>2177</v>
      </c>
      <c r="H63" s="220" t="s">
        <v>2178</v>
      </c>
      <c r="I63" s="221" t="s">
        <v>2179</v>
      </c>
      <c r="J63" s="58">
        <v>85</v>
      </c>
      <c r="K63" s="220" t="s">
        <v>2180</v>
      </c>
      <c r="L63" s="220" t="s">
        <v>2180</v>
      </c>
      <c r="M63" s="58">
        <v>0</v>
      </c>
      <c r="N63" s="58" t="s">
        <v>148</v>
      </c>
      <c r="O63" s="58" t="s">
        <v>146</v>
      </c>
      <c r="P63" s="58" t="s">
        <v>149</v>
      </c>
      <c r="Q63" s="58" t="s">
        <v>2181</v>
      </c>
      <c r="R63" s="58" t="s">
        <v>148</v>
      </c>
      <c r="S63" s="59" t="s">
        <v>258</v>
      </c>
      <c r="T63" s="222" t="s">
        <v>2182</v>
      </c>
      <c r="U63" s="222" t="s">
        <v>2182</v>
      </c>
      <c r="V63" s="222" t="s">
        <v>2182</v>
      </c>
      <c r="W63" s="222" t="s">
        <v>2182</v>
      </c>
      <c r="X63" s="222" t="s">
        <v>2182</v>
      </c>
      <c r="Y63" s="222" t="s">
        <v>2182</v>
      </c>
      <c r="Z63" s="222" t="s">
        <v>2182</v>
      </c>
      <c r="AA63" s="222" t="s">
        <v>2182</v>
      </c>
    </row>
    <row r="64" spans="1:27" ht="60">
      <c r="A64" s="220">
        <v>78842</v>
      </c>
      <c r="B64" s="220" t="s">
        <v>2318</v>
      </c>
      <c r="C64" s="36" t="s">
        <v>2319</v>
      </c>
      <c r="D64" s="220" t="s">
        <v>2175</v>
      </c>
      <c r="E64" s="32" t="s">
        <v>124</v>
      </c>
      <c r="F64" s="32" t="s">
        <v>2320</v>
      </c>
      <c r="G64" s="220" t="s">
        <v>2177</v>
      </c>
      <c r="H64" s="220" t="s">
        <v>2178</v>
      </c>
      <c r="I64" s="221" t="s">
        <v>2179</v>
      </c>
      <c r="J64" s="60">
        <v>0</v>
      </c>
      <c r="K64" s="220" t="s">
        <v>2180</v>
      </c>
      <c r="L64" s="220" t="s">
        <v>2180</v>
      </c>
      <c r="M64" s="60">
        <v>0</v>
      </c>
      <c r="N64" s="58" t="s">
        <v>148</v>
      </c>
      <c r="O64" s="58" t="s">
        <v>146</v>
      </c>
      <c r="P64" s="58" t="s">
        <v>149</v>
      </c>
      <c r="Q64" s="58" t="s">
        <v>2321</v>
      </c>
      <c r="R64" s="58" t="s">
        <v>148</v>
      </c>
      <c r="S64" s="59" t="s">
        <v>261</v>
      </c>
      <c r="T64" s="222" t="s">
        <v>2182</v>
      </c>
      <c r="U64" s="222" t="s">
        <v>2182</v>
      </c>
      <c r="V64" s="222" t="s">
        <v>2182</v>
      </c>
      <c r="W64" s="222" t="s">
        <v>2182</v>
      </c>
      <c r="X64" s="222" t="s">
        <v>2182</v>
      </c>
      <c r="Y64" s="222" t="s">
        <v>2182</v>
      </c>
      <c r="Z64" s="222" t="s">
        <v>2182</v>
      </c>
      <c r="AA64" s="222" t="s">
        <v>2182</v>
      </c>
    </row>
    <row r="65" spans="1:27" ht="60">
      <c r="A65" s="220">
        <v>11049</v>
      </c>
      <c r="B65" s="220" t="s">
        <v>2322</v>
      </c>
      <c r="C65" s="36" t="s">
        <v>2323</v>
      </c>
      <c r="D65" s="220" t="s">
        <v>2175</v>
      </c>
      <c r="E65" s="32" t="s">
        <v>124</v>
      </c>
      <c r="F65" s="32" t="s">
        <v>2324</v>
      </c>
      <c r="G65" s="220" t="s">
        <v>2177</v>
      </c>
      <c r="H65" s="220" t="s">
        <v>2178</v>
      </c>
      <c r="I65" s="221" t="s">
        <v>2179</v>
      </c>
      <c r="J65" s="58">
        <v>0</v>
      </c>
      <c r="K65" s="220" t="s">
        <v>2180</v>
      </c>
      <c r="L65" s="220" t="s">
        <v>2180</v>
      </c>
      <c r="M65" s="58">
        <v>0</v>
      </c>
      <c r="N65" s="58" t="s">
        <v>148</v>
      </c>
      <c r="O65" s="58" t="s">
        <v>146</v>
      </c>
      <c r="P65" s="58" t="s">
        <v>149</v>
      </c>
      <c r="Q65" s="58" t="s">
        <v>2321</v>
      </c>
      <c r="R65" s="58" t="s">
        <v>148</v>
      </c>
      <c r="S65" s="59" t="s">
        <v>261</v>
      </c>
      <c r="T65" s="222" t="s">
        <v>2182</v>
      </c>
      <c r="U65" s="222" t="s">
        <v>2182</v>
      </c>
      <c r="V65" s="222" t="s">
        <v>2182</v>
      </c>
      <c r="W65" s="222" t="s">
        <v>2182</v>
      </c>
      <c r="X65" s="222" t="s">
        <v>2182</v>
      </c>
      <c r="Y65" s="222" t="s">
        <v>2182</v>
      </c>
      <c r="Z65" s="222" t="s">
        <v>2182</v>
      </c>
      <c r="AA65" s="222" t="s">
        <v>2182</v>
      </c>
    </row>
    <row r="66" spans="1:27" ht="135">
      <c r="A66" s="220">
        <v>16707</v>
      </c>
      <c r="B66" s="220" t="s">
        <v>2325</v>
      </c>
      <c r="C66" s="36" t="s">
        <v>2326</v>
      </c>
      <c r="D66" s="220" t="s">
        <v>2175</v>
      </c>
      <c r="E66" s="32" t="s">
        <v>124</v>
      </c>
      <c r="F66" s="32" t="s">
        <v>2327</v>
      </c>
      <c r="G66" s="220" t="s">
        <v>2177</v>
      </c>
      <c r="H66" s="220" t="s">
        <v>2178</v>
      </c>
      <c r="I66" s="36" t="s">
        <v>2328</v>
      </c>
      <c r="J66" s="60">
        <v>131</v>
      </c>
      <c r="K66" s="220" t="s">
        <v>2180</v>
      </c>
      <c r="L66" s="220" t="s">
        <v>2180</v>
      </c>
      <c r="M66" s="60">
        <v>1</v>
      </c>
      <c r="N66" s="58"/>
      <c r="O66" s="58"/>
      <c r="P66" s="58"/>
      <c r="Q66" s="58" t="s">
        <v>2195</v>
      </c>
      <c r="R66" s="58"/>
      <c r="S66" s="59" t="s">
        <v>258</v>
      </c>
      <c r="T66" s="222" t="s">
        <v>2182</v>
      </c>
      <c r="U66" s="222" t="s">
        <v>2182</v>
      </c>
      <c r="V66" s="222" t="s">
        <v>2182</v>
      </c>
      <c r="W66" s="222" t="s">
        <v>2182</v>
      </c>
      <c r="X66" s="222" t="s">
        <v>2182</v>
      </c>
      <c r="Y66" s="222" t="s">
        <v>2182</v>
      </c>
      <c r="Z66" s="222" t="s">
        <v>2182</v>
      </c>
      <c r="AA66" s="222" t="s">
        <v>2182</v>
      </c>
    </row>
    <row r="67" spans="1:27" ht="165">
      <c r="A67" s="220">
        <v>16706</v>
      </c>
      <c r="B67" s="220" t="s">
        <v>2329</v>
      </c>
      <c r="C67" s="36" t="s">
        <v>2330</v>
      </c>
      <c r="D67" s="220" t="s">
        <v>2175</v>
      </c>
      <c r="E67" s="32" t="s">
        <v>124</v>
      </c>
      <c r="F67" s="32" t="s">
        <v>2331</v>
      </c>
      <c r="G67" s="220" t="s">
        <v>2177</v>
      </c>
      <c r="H67" s="220" t="s">
        <v>2178</v>
      </c>
      <c r="I67" s="220" t="s">
        <v>2332</v>
      </c>
      <c r="J67" s="58">
        <v>160</v>
      </c>
      <c r="K67" s="220" t="s">
        <v>2180</v>
      </c>
      <c r="L67" s="220" t="s">
        <v>2180</v>
      </c>
      <c r="M67" s="58">
        <v>0</v>
      </c>
      <c r="N67" s="58" t="s">
        <v>148</v>
      </c>
      <c r="O67" s="58" t="s">
        <v>148</v>
      </c>
      <c r="P67" s="58" t="s">
        <v>148</v>
      </c>
      <c r="Q67" s="58" t="s">
        <v>2278</v>
      </c>
      <c r="R67" s="58" t="s">
        <v>148</v>
      </c>
      <c r="S67" s="59" t="s">
        <v>261</v>
      </c>
      <c r="T67" s="222" t="s">
        <v>2182</v>
      </c>
      <c r="U67" s="222" t="s">
        <v>2182</v>
      </c>
      <c r="V67" s="222" t="s">
        <v>2182</v>
      </c>
      <c r="W67" s="222" t="s">
        <v>2182</v>
      </c>
      <c r="X67" s="222" t="s">
        <v>2182</v>
      </c>
      <c r="Y67" s="222" t="s">
        <v>2182</v>
      </c>
      <c r="Z67" s="222" t="s">
        <v>2182</v>
      </c>
      <c r="AA67" s="222" t="s">
        <v>2182</v>
      </c>
    </row>
    <row r="68" spans="1:27" ht="105">
      <c r="A68" s="220">
        <v>16705</v>
      </c>
      <c r="B68" s="220" t="s">
        <v>2333</v>
      </c>
      <c r="C68" s="36" t="s">
        <v>2334</v>
      </c>
      <c r="D68" s="220" t="s">
        <v>2175</v>
      </c>
      <c r="E68" s="32" t="s">
        <v>124</v>
      </c>
      <c r="F68" s="32" t="s">
        <v>2335</v>
      </c>
      <c r="G68" s="220" t="s">
        <v>2177</v>
      </c>
      <c r="H68" s="220" t="s">
        <v>2178</v>
      </c>
      <c r="I68" s="36" t="s">
        <v>2336</v>
      </c>
      <c r="J68" s="60">
        <v>177</v>
      </c>
      <c r="K68" s="220" t="s">
        <v>2180</v>
      </c>
      <c r="L68" s="220" t="s">
        <v>2180</v>
      </c>
      <c r="M68" s="60">
        <v>0</v>
      </c>
      <c r="N68" s="58" t="s">
        <v>148</v>
      </c>
      <c r="O68" s="58" t="s">
        <v>148</v>
      </c>
      <c r="P68" s="58" t="s">
        <v>148</v>
      </c>
      <c r="Q68" s="58" t="s">
        <v>2321</v>
      </c>
      <c r="R68" s="58" t="s">
        <v>148</v>
      </c>
      <c r="S68" s="59" t="s">
        <v>261</v>
      </c>
      <c r="T68" s="222" t="s">
        <v>2182</v>
      </c>
      <c r="U68" s="222" t="s">
        <v>2182</v>
      </c>
      <c r="V68" s="222" t="s">
        <v>2182</v>
      </c>
      <c r="W68" s="222" t="s">
        <v>2182</v>
      </c>
      <c r="X68" s="222" t="s">
        <v>2182</v>
      </c>
      <c r="Y68" s="222" t="s">
        <v>2182</v>
      </c>
      <c r="Z68" s="222" t="s">
        <v>2182</v>
      </c>
      <c r="AA68" s="222" t="s">
        <v>2182</v>
      </c>
    </row>
    <row r="69" spans="1:27" ht="120">
      <c r="A69" s="220">
        <v>16773</v>
      </c>
      <c r="B69" s="220" t="s">
        <v>2337</v>
      </c>
      <c r="C69" s="36" t="s">
        <v>2338</v>
      </c>
      <c r="D69" s="220" t="s">
        <v>2175</v>
      </c>
      <c r="E69" s="32" t="s">
        <v>124</v>
      </c>
      <c r="F69" s="32" t="s">
        <v>2335</v>
      </c>
      <c r="G69" s="220" t="s">
        <v>2177</v>
      </c>
      <c r="H69" s="220" t="s">
        <v>2178</v>
      </c>
      <c r="I69" s="36" t="s">
        <v>2336</v>
      </c>
      <c r="J69" s="58">
        <v>3232</v>
      </c>
      <c r="K69" s="220" t="s">
        <v>2180</v>
      </c>
      <c r="L69" s="220" t="s">
        <v>2180</v>
      </c>
      <c r="M69" s="58">
        <v>18</v>
      </c>
      <c r="N69" s="58" t="s">
        <v>148</v>
      </c>
      <c r="O69" s="58" t="s">
        <v>148</v>
      </c>
      <c r="P69" s="58" t="s">
        <v>148</v>
      </c>
      <c r="Q69" s="58" t="s">
        <v>2295</v>
      </c>
      <c r="R69" s="58" t="s">
        <v>148</v>
      </c>
      <c r="S69" s="59" t="s">
        <v>258</v>
      </c>
      <c r="T69" s="222" t="s">
        <v>2182</v>
      </c>
      <c r="U69" s="222" t="s">
        <v>2182</v>
      </c>
      <c r="V69" s="222" t="s">
        <v>2182</v>
      </c>
      <c r="W69" s="222" t="s">
        <v>2182</v>
      </c>
      <c r="X69" s="222" t="s">
        <v>2182</v>
      </c>
      <c r="Y69" s="222" t="s">
        <v>2182</v>
      </c>
      <c r="Z69" s="222" t="s">
        <v>2182</v>
      </c>
      <c r="AA69" s="222" t="s">
        <v>2182</v>
      </c>
    </row>
    <row r="70" spans="1:27" ht="120">
      <c r="A70" s="220">
        <v>76297</v>
      </c>
      <c r="B70" s="220" t="s">
        <v>2339</v>
      </c>
      <c r="C70" s="36" t="s">
        <v>2340</v>
      </c>
      <c r="D70" s="220" t="s">
        <v>2175</v>
      </c>
      <c r="E70" s="32" t="s">
        <v>124</v>
      </c>
      <c r="F70" s="32" t="s">
        <v>2335</v>
      </c>
      <c r="G70" s="220" t="s">
        <v>2177</v>
      </c>
      <c r="H70" s="220" t="s">
        <v>2178</v>
      </c>
      <c r="I70" s="36" t="s">
        <v>2336</v>
      </c>
      <c r="J70" s="60">
        <v>746</v>
      </c>
      <c r="K70" s="220" t="s">
        <v>2180</v>
      </c>
      <c r="L70" s="220" t="s">
        <v>2180</v>
      </c>
      <c r="M70" s="60">
        <v>3</v>
      </c>
      <c r="N70" s="58" t="s">
        <v>148</v>
      </c>
      <c r="O70" s="58" t="s">
        <v>148</v>
      </c>
      <c r="P70" s="58" t="s">
        <v>148</v>
      </c>
      <c r="Q70" s="58" t="s">
        <v>2295</v>
      </c>
      <c r="R70" s="58" t="s">
        <v>148</v>
      </c>
      <c r="S70" s="59" t="s">
        <v>258</v>
      </c>
      <c r="T70" s="222" t="s">
        <v>2182</v>
      </c>
      <c r="U70" s="222" t="s">
        <v>2182</v>
      </c>
      <c r="V70" s="222" t="s">
        <v>2182</v>
      </c>
      <c r="W70" s="222" t="s">
        <v>2182</v>
      </c>
      <c r="X70" s="222" t="s">
        <v>2182</v>
      </c>
      <c r="Y70" s="222" t="s">
        <v>2182</v>
      </c>
      <c r="Z70" s="222" t="s">
        <v>2182</v>
      </c>
      <c r="AA70" s="222" t="s">
        <v>2182</v>
      </c>
    </row>
    <row r="71" spans="1:27" ht="75">
      <c r="A71" s="220">
        <v>76444</v>
      </c>
      <c r="B71" s="220" t="s">
        <v>2341</v>
      </c>
      <c r="C71" s="36" t="s">
        <v>2342</v>
      </c>
      <c r="D71" s="220" t="s">
        <v>2175</v>
      </c>
      <c r="E71" s="32" t="s">
        <v>124</v>
      </c>
      <c r="F71" s="32" t="s">
        <v>2335</v>
      </c>
      <c r="G71" s="220" t="s">
        <v>2177</v>
      </c>
      <c r="H71" s="220" t="s">
        <v>2178</v>
      </c>
      <c r="I71" s="36" t="s">
        <v>2336</v>
      </c>
      <c r="J71" s="58">
        <v>407</v>
      </c>
      <c r="K71" s="220" t="s">
        <v>2180</v>
      </c>
      <c r="L71" s="220" t="s">
        <v>2180</v>
      </c>
      <c r="M71" s="58">
        <v>0</v>
      </c>
      <c r="N71" s="58" t="s">
        <v>148</v>
      </c>
      <c r="O71" s="58" t="s">
        <v>148</v>
      </c>
      <c r="P71" s="58" t="s">
        <v>148</v>
      </c>
      <c r="Q71" s="58" t="s">
        <v>2343</v>
      </c>
      <c r="R71" s="58" t="s">
        <v>148</v>
      </c>
      <c r="S71" s="59" t="s">
        <v>261</v>
      </c>
      <c r="T71" s="222" t="s">
        <v>2182</v>
      </c>
      <c r="U71" s="222" t="s">
        <v>2182</v>
      </c>
      <c r="V71" s="222" t="s">
        <v>2182</v>
      </c>
      <c r="W71" s="222" t="s">
        <v>2182</v>
      </c>
      <c r="X71" s="222" t="s">
        <v>2182</v>
      </c>
      <c r="Y71" s="222" t="s">
        <v>2182</v>
      </c>
      <c r="Z71" s="222" t="s">
        <v>2182</v>
      </c>
      <c r="AA71" s="222" t="s">
        <v>2182</v>
      </c>
    </row>
    <row r="72" spans="1:27" ht="45">
      <c r="A72" s="220">
        <v>76298</v>
      </c>
      <c r="B72" s="220" t="s">
        <v>2344</v>
      </c>
      <c r="C72" s="36" t="s">
        <v>2345</v>
      </c>
      <c r="D72" s="220" t="s">
        <v>2175</v>
      </c>
      <c r="E72" s="32" t="s">
        <v>124</v>
      </c>
      <c r="F72" s="32" t="s">
        <v>2335</v>
      </c>
      <c r="G72" s="220" t="s">
        <v>2177</v>
      </c>
      <c r="H72" s="220" t="s">
        <v>2178</v>
      </c>
      <c r="I72" s="36" t="s">
        <v>2336</v>
      </c>
      <c r="J72" s="60">
        <v>3955</v>
      </c>
      <c r="K72" s="220" t="s">
        <v>2180</v>
      </c>
      <c r="L72" s="220" t="s">
        <v>2180</v>
      </c>
      <c r="M72" s="60">
        <v>23</v>
      </c>
      <c r="N72" s="58" t="s">
        <v>148</v>
      </c>
      <c r="O72" s="58" t="s">
        <v>148</v>
      </c>
      <c r="P72" s="58" t="s">
        <v>148</v>
      </c>
      <c r="Q72" s="58" t="s">
        <v>2343</v>
      </c>
      <c r="R72" s="58" t="s">
        <v>148</v>
      </c>
      <c r="S72" s="59" t="s">
        <v>258</v>
      </c>
      <c r="T72" s="222" t="s">
        <v>2182</v>
      </c>
      <c r="U72" s="222" t="s">
        <v>2182</v>
      </c>
      <c r="V72" s="222" t="s">
        <v>2182</v>
      </c>
      <c r="W72" s="222" t="s">
        <v>2182</v>
      </c>
      <c r="X72" s="222" t="s">
        <v>2182</v>
      </c>
      <c r="Y72" s="222" t="s">
        <v>2182</v>
      </c>
      <c r="Z72" s="222" t="s">
        <v>2182</v>
      </c>
      <c r="AA72" s="222" t="s">
        <v>2182</v>
      </c>
    </row>
    <row r="73" spans="1:27" ht="105.75" customHeight="1">
      <c r="A73" s="220">
        <v>16149</v>
      </c>
      <c r="B73" s="220" t="s">
        <v>2346</v>
      </c>
      <c r="C73" s="36" t="s">
        <v>2347</v>
      </c>
      <c r="D73" s="220" t="s">
        <v>2175</v>
      </c>
      <c r="E73" s="32" t="s">
        <v>124</v>
      </c>
      <c r="F73" s="32" t="s">
        <v>2335</v>
      </c>
      <c r="G73" s="220" t="s">
        <v>2177</v>
      </c>
      <c r="H73" s="220" t="s">
        <v>2178</v>
      </c>
      <c r="I73" s="36" t="s">
        <v>2336</v>
      </c>
      <c r="J73" s="58">
        <v>9601</v>
      </c>
      <c r="K73" s="220" t="s">
        <v>2180</v>
      </c>
      <c r="L73" s="220" t="s">
        <v>2180</v>
      </c>
      <c r="M73" s="58">
        <v>31</v>
      </c>
      <c r="N73" s="58" t="s">
        <v>148</v>
      </c>
      <c r="O73" s="58" t="s">
        <v>148</v>
      </c>
      <c r="P73" s="58" t="s">
        <v>148</v>
      </c>
      <c r="Q73" s="58" t="s">
        <v>2295</v>
      </c>
      <c r="R73" s="58" t="s">
        <v>148</v>
      </c>
      <c r="S73" s="59" t="s">
        <v>258</v>
      </c>
      <c r="T73" s="222" t="s">
        <v>2182</v>
      </c>
      <c r="U73" s="222" t="s">
        <v>2182</v>
      </c>
      <c r="V73" s="222" t="s">
        <v>2182</v>
      </c>
      <c r="W73" s="222" t="s">
        <v>2182</v>
      </c>
      <c r="X73" s="222" t="s">
        <v>2182</v>
      </c>
      <c r="Y73" s="222" t="s">
        <v>2182</v>
      </c>
      <c r="Z73" s="222" t="s">
        <v>2182</v>
      </c>
      <c r="AA73" s="222" t="s">
        <v>2182</v>
      </c>
    </row>
    <row r="74" spans="1:27" ht="45">
      <c r="A74" s="220">
        <v>77618</v>
      </c>
      <c r="B74" s="220" t="s">
        <v>2348</v>
      </c>
      <c r="C74" s="36" t="s">
        <v>2349</v>
      </c>
      <c r="D74" s="220" t="s">
        <v>2175</v>
      </c>
      <c r="E74" s="32" t="s">
        <v>124</v>
      </c>
      <c r="F74" s="32" t="s">
        <v>2335</v>
      </c>
      <c r="G74" s="220" t="s">
        <v>2177</v>
      </c>
      <c r="H74" s="220" t="s">
        <v>2178</v>
      </c>
      <c r="I74" s="36" t="s">
        <v>2336</v>
      </c>
      <c r="J74" s="60">
        <v>11165</v>
      </c>
      <c r="K74" s="220" t="s">
        <v>2180</v>
      </c>
      <c r="L74" s="220" t="s">
        <v>2180</v>
      </c>
      <c r="M74" s="60">
        <v>26</v>
      </c>
      <c r="N74" s="58" t="s">
        <v>148</v>
      </c>
      <c r="O74" s="58" t="s">
        <v>148</v>
      </c>
      <c r="P74" s="58" t="s">
        <v>148</v>
      </c>
      <c r="Q74" s="58" t="s">
        <v>2295</v>
      </c>
      <c r="R74" s="58" t="s">
        <v>148</v>
      </c>
      <c r="S74" s="59" t="s">
        <v>258</v>
      </c>
      <c r="T74" s="222" t="s">
        <v>2182</v>
      </c>
      <c r="U74" s="222" t="s">
        <v>2182</v>
      </c>
      <c r="V74" s="222" t="s">
        <v>2182</v>
      </c>
      <c r="W74" s="222" t="s">
        <v>2182</v>
      </c>
      <c r="X74" s="222" t="s">
        <v>2182</v>
      </c>
      <c r="Y74" s="222" t="s">
        <v>2182</v>
      </c>
      <c r="Z74" s="222" t="s">
        <v>2182</v>
      </c>
      <c r="AA74" s="222" t="s">
        <v>2182</v>
      </c>
    </row>
    <row r="75" spans="1:27" ht="162" customHeight="1">
      <c r="A75" s="220"/>
      <c r="B75" s="220" t="s">
        <v>2350</v>
      </c>
      <c r="C75" s="36" t="s">
        <v>2351</v>
      </c>
      <c r="D75" s="220" t="s">
        <v>2175</v>
      </c>
      <c r="E75" s="32" t="s">
        <v>124</v>
      </c>
      <c r="F75" s="32" t="s">
        <v>2352</v>
      </c>
      <c r="G75" s="220" t="s">
        <v>2177</v>
      </c>
      <c r="H75" s="220" t="s">
        <v>2178</v>
      </c>
      <c r="I75" s="36" t="s">
        <v>2336</v>
      </c>
      <c r="J75" s="58" t="s">
        <v>2353</v>
      </c>
      <c r="K75" s="220" t="s">
        <v>2180</v>
      </c>
      <c r="L75" s="220" t="s">
        <v>2180</v>
      </c>
      <c r="M75" s="58" t="s">
        <v>2353</v>
      </c>
      <c r="N75" s="58" t="s">
        <v>148</v>
      </c>
      <c r="O75" s="58" t="s">
        <v>148</v>
      </c>
      <c r="P75" s="58" t="s">
        <v>148</v>
      </c>
      <c r="Q75" s="58" t="s">
        <v>2321</v>
      </c>
      <c r="R75" s="58" t="s">
        <v>148</v>
      </c>
      <c r="S75" s="59" t="s">
        <v>258</v>
      </c>
      <c r="T75" s="222" t="s">
        <v>2182</v>
      </c>
      <c r="U75" s="222" t="s">
        <v>2182</v>
      </c>
      <c r="V75" s="222" t="s">
        <v>2182</v>
      </c>
      <c r="W75" s="222" t="s">
        <v>2182</v>
      </c>
      <c r="X75" s="222" t="s">
        <v>2182</v>
      </c>
      <c r="Y75" s="222" t="s">
        <v>2182</v>
      </c>
      <c r="Z75" s="222" t="s">
        <v>2182</v>
      </c>
      <c r="AA75" s="222" t="s">
        <v>2182</v>
      </c>
    </row>
    <row r="76" spans="1:27" ht="105">
      <c r="A76" s="220">
        <v>76155</v>
      </c>
      <c r="B76" s="220" t="s">
        <v>2354</v>
      </c>
      <c r="C76" s="36" t="s">
        <v>2355</v>
      </c>
      <c r="D76" s="220" t="s">
        <v>2175</v>
      </c>
      <c r="E76" s="32" t="s">
        <v>124</v>
      </c>
      <c r="F76" s="32" t="s">
        <v>2356</v>
      </c>
      <c r="G76" s="220" t="s">
        <v>2177</v>
      </c>
      <c r="H76" s="220" t="s">
        <v>2178</v>
      </c>
      <c r="I76" s="36" t="s">
        <v>2357</v>
      </c>
      <c r="J76" s="60">
        <v>0</v>
      </c>
      <c r="K76" s="220" t="s">
        <v>2180</v>
      </c>
      <c r="L76" s="220" t="s">
        <v>2180</v>
      </c>
      <c r="M76" s="60">
        <v>0</v>
      </c>
      <c r="N76" s="58" t="s">
        <v>149</v>
      </c>
      <c r="O76" s="58" t="s">
        <v>149</v>
      </c>
      <c r="P76" s="58" t="s">
        <v>149</v>
      </c>
      <c r="Q76" s="58" t="s">
        <v>2217</v>
      </c>
      <c r="R76" s="58" t="s">
        <v>149</v>
      </c>
      <c r="S76" s="59" t="s">
        <v>258</v>
      </c>
      <c r="T76" s="222" t="s">
        <v>2182</v>
      </c>
      <c r="U76" s="222" t="s">
        <v>2182</v>
      </c>
      <c r="V76" s="222" t="s">
        <v>2182</v>
      </c>
      <c r="W76" s="222" t="s">
        <v>2182</v>
      </c>
      <c r="X76" s="222" t="s">
        <v>2182</v>
      </c>
      <c r="Y76" s="222" t="s">
        <v>2182</v>
      </c>
      <c r="Z76" s="222" t="s">
        <v>2182</v>
      </c>
      <c r="AA76" s="222" t="s">
        <v>2182</v>
      </c>
    </row>
    <row r="77" spans="1:27" ht="90">
      <c r="A77" s="220">
        <v>77618</v>
      </c>
      <c r="B77" s="220" t="s">
        <v>2358</v>
      </c>
      <c r="C77" s="36" t="s">
        <v>2359</v>
      </c>
      <c r="D77" s="220" t="s">
        <v>2175</v>
      </c>
      <c r="E77" s="32" t="s">
        <v>124</v>
      </c>
      <c r="F77" s="32" t="s">
        <v>2356</v>
      </c>
      <c r="G77" s="220" t="s">
        <v>2177</v>
      </c>
      <c r="H77" s="220" t="s">
        <v>2178</v>
      </c>
      <c r="I77" s="36" t="s">
        <v>2357</v>
      </c>
      <c r="J77" s="58">
        <v>365</v>
      </c>
      <c r="K77" s="220" t="s">
        <v>2180</v>
      </c>
      <c r="L77" s="220" t="s">
        <v>2180</v>
      </c>
      <c r="M77" s="58">
        <v>47</v>
      </c>
      <c r="N77" s="58" t="s">
        <v>149</v>
      </c>
      <c r="O77" s="58" t="s">
        <v>149</v>
      </c>
      <c r="P77" s="58" t="s">
        <v>149</v>
      </c>
      <c r="Q77" s="58" t="s">
        <v>2195</v>
      </c>
      <c r="R77" s="58" t="s">
        <v>149</v>
      </c>
      <c r="S77" s="59" t="s">
        <v>258</v>
      </c>
      <c r="T77" s="222" t="s">
        <v>2182</v>
      </c>
      <c r="U77" s="222" t="s">
        <v>2182</v>
      </c>
      <c r="V77" s="222" t="s">
        <v>2182</v>
      </c>
      <c r="W77" s="222" t="s">
        <v>2182</v>
      </c>
      <c r="X77" s="222" t="s">
        <v>2182</v>
      </c>
      <c r="Y77" s="222" t="s">
        <v>2182</v>
      </c>
      <c r="Z77" s="222" t="s">
        <v>2182</v>
      </c>
      <c r="AA77" s="222" t="s">
        <v>2182</v>
      </c>
    </row>
    <row r="78" spans="1:27" ht="90">
      <c r="A78" s="220">
        <v>16557</v>
      </c>
      <c r="B78" s="220" t="s">
        <v>2360</v>
      </c>
      <c r="C78" s="36" t="s">
        <v>2361</v>
      </c>
      <c r="D78" s="220" t="s">
        <v>2175</v>
      </c>
      <c r="E78" s="32" t="s">
        <v>124</v>
      </c>
      <c r="F78" s="32" t="s">
        <v>2356</v>
      </c>
      <c r="G78" s="220" t="s">
        <v>2177</v>
      </c>
      <c r="H78" s="220" t="s">
        <v>2178</v>
      </c>
      <c r="I78" s="36" t="s">
        <v>2357</v>
      </c>
      <c r="J78" s="60">
        <v>1008</v>
      </c>
      <c r="K78" s="220" t="s">
        <v>2180</v>
      </c>
      <c r="L78" s="220" t="s">
        <v>2180</v>
      </c>
      <c r="M78" s="60">
        <v>102</v>
      </c>
      <c r="N78" s="58" t="s">
        <v>149</v>
      </c>
      <c r="O78" s="58" t="s">
        <v>149</v>
      </c>
      <c r="P78" s="58" t="s">
        <v>149</v>
      </c>
      <c r="Q78" s="58" t="s">
        <v>2195</v>
      </c>
      <c r="R78" s="58" t="s">
        <v>149</v>
      </c>
      <c r="S78" s="59" t="s">
        <v>258</v>
      </c>
      <c r="T78" s="222" t="s">
        <v>2182</v>
      </c>
      <c r="U78" s="222" t="s">
        <v>2182</v>
      </c>
      <c r="V78" s="222" t="s">
        <v>2182</v>
      </c>
      <c r="W78" s="222" t="s">
        <v>2182</v>
      </c>
      <c r="X78" s="222" t="s">
        <v>2182</v>
      </c>
      <c r="Y78" s="222" t="s">
        <v>2182</v>
      </c>
      <c r="Z78" s="222" t="s">
        <v>2182</v>
      </c>
      <c r="AA78" s="222" t="s">
        <v>2182</v>
      </c>
    </row>
    <row r="79" spans="1:27" ht="90">
      <c r="A79" s="220">
        <v>16576</v>
      </c>
      <c r="B79" s="220" t="s">
        <v>2362</v>
      </c>
      <c r="C79" s="36" t="s">
        <v>2363</v>
      </c>
      <c r="D79" s="220" t="s">
        <v>2175</v>
      </c>
      <c r="E79" s="32" t="s">
        <v>124</v>
      </c>
      <c r="F79" s="32" t="s">
        <v>2356</v>
      </c>
      <c r="G79" s="220" t="s">
        <v>2177</v>
      </c>
      <c r="H79" s="220" t="s">
        <v>2178</v>
      </c>
      <c r="I79" s="36" t="s">
        <v>2357</v>
      </c>
      <c r="J79" s="58">
        <v>917</v>
      </c>
      <c r="K79" s="220" t="s">
        <v>2180</v>
      </c>
      <c r="L79" s="220" t="s">
        <v>2180</v>
      </c>
      <c r="M79" s="58">
        <v>13</v>
      </c>
      <c r="N79" s="58" t="s">
        <v>149</v>
      </c>
      <c r="O79" s="58" t="s">
        <v>149</v>
      </c>
      <c r="P79" s="58" t="s">
        <v>149</v>
      </c>
      <c r="Q79" s="58" t="s">
        <v>2195</v>
      </c>
      <c r="R79" s="58" t="s">
        <v>149</v>
      </c>
      <c r="S79" s="59" t="s">
        <v>258</v>
      </c>
      <c r="T79" s="222" t="s">
        <v>2182</v>
      </c>
      <c r="U79" s="222" t="s">
        <v>2182</v>
      </c>
      <c r="V79" s="222" t="s">
        <v>2182</v>
      </c>
      <c r="W79" s="222" t="s">
        <v>2182</v>
      </c>
      <c r="X79" s="222" t="s">
        <v>2182</v>
      </c>
      <c r="Y79" s="222" t="s">
        <v>2182</v>
      </c>
      <c r="Z79" s="222" t="s">
        <v>2182</v>
      </c>
      <c r="AA79" s="222" t="s">
        <v>2182</v>
      </c>
    </row>
    <row r="80" spans="1:27" ht="90">
      <c r="A80" s="220">
        <v>76201</v>
      </c>
      <c r="B80" s="220" t="s">
        <v>2364</v>
      </c>
      <c r="C80" s="36" t="s">
        <v>2365</v>
      </c>
      <c r="D80" s="220" t="s">
        <v>2175</v>
      </c>
      <c r="E80" s="32" t="s">
        <v>124</v>
      </c>
      <c r="F80" s="32" t="s">
        <v>2356</v>
      </c>
      <c r="G80" s="220" t="s">
        <v>2177</v>
      </c>
      <c r="H80" s="220" t="s">
        <v>2178</v>
      </c>
      <c r="I80" s="36" t="s">
        <v>2357</v>
      </c>
      <c r="J80" s="60">
        <v>407</v>
      </c>
      <c r="K80" s="220" t="s">
        <v>2180</v>
      </c>
      <c r="L80" s="220" t="s">
        <v>2180</v>
      </c>
      <c r="M80" s="60">
        <v>0</v>
      </c>
      <c r="N80" s="58" t="s">
        <v>149</v>
      </c>
      <c r="O80" s="58" t="s">
        <v>149</v>
      </c>
      <c r="P80" s="58" t="s">
        <v>149</v>
      </c>
      <c r="Q80" s="58" t="s">
        <v>2366</v>
      </c>
      <c r="R80" s="58" t="s">
        <v>149</v>
      </c>
      <c r="S80" s="59" t="s">
        <v>258</v>
      </c>
      <c r="T80" s="222" t="s">
        <v>2182</v>
      </c>
      <c r="U80" s="222" t="s">
        <v>2182</v>
      </c>
      <c r="V80" s="222" t="s">
        <v>2182</v>
      </c>
      <c r="W80" s="222" t="s">
        <v>2182</v>
      </c>
      <c r="X80" s="222" t="s">
        <v>2182</v>
      </c>
      <c r="Y80" s="222" t="s">
        <v>2182</v>
      </c>
      <c r="Z80" s="222" t="s">
        <v>2182</v>
      </c>
      <c r="AA80" s="222" t="s">
        <v>2182</v>
      </c>
    </row>
    <row r="81" spans="1:27" ht="90">
      <c r="A81" s="220">
        <v>16577</v>
      </c>
      <c r="B81" s="220" t="s">
        <v>2367</v>
      </c>
      <c r="C81" s="36" t="s">
        <v>2368</v>
      </c>
      <c r="D81" s="220" t="s">
        <v>2175</v>
      </c>
      <c r="E81" s="32" t="s">
        <v>124</v>
      </c>
      <c r="F81" s="32" t="s">
        <v>2356</v>
      </c>
      <c r="G81" s="220" t="s">
        <v>2177</v>
      </c>
      <c r="H81" s="220" t="s">
        <v>2178</v>
      </c>
      <c r="I81" s="36" t="s">
        <v>2357</v>
      </c>
      <c r="J81" s="58">
        <v>0</v>
      </c>
      <c r="K81" s="220" t="s">
        <v>2180</v>
      </c>
      <c r="L81" s="220" t="s">
        <v>2180</v>
      </c>
      <c r="M81" s="58">
        <v>0</v>
      </c>
      <c r="N81" s="58" t="s">
        <v>149</v>
      </c>
      <c r="O81" s="58" t="s">
        <v>149</v>
      </c>
      <c r="P81" s="58" t="s">
        <v>149</v>
      </c>
      <c r="Q81" s="58" t="s">
        <v>2366</v>
      </c>
      <c r="R81" s="58" t="s">
        <v>149</v>
      </c>
      <c r="S81" s="59" t="s">
        <v>258</v>
      </c>
      <c r="T81" s="222" t="s">
        <v>2182</v>
      </c>
      <c r="U81" s="222" t="s">
        <v>2182</v>
      </c>
      <c r="V81" s="222" t="s">
        <v>2182</v>
      </c>
      <c r="W81" s="222" t="s">
        <v>2182</v>
      </c>
      <c r="X81" s="222" t="s">
        <v>2182</v>
      </c>
      <c r="Y81" s="222" t="s">
        <v>2182</v>
      </c>
      <c r="Z81" s="222" t="s">
        <v>2182</v>
      </c>
      <c r="AA81" s="222" t="s">
        <v>2182</v>
      </c>
    </row>
    <row r="82" spans="1:27" ht="120">
      <c r="A82" s="220">
        <v>16484</v>
      </c>
      <c r="B82" s="220" t="s">
        <v>2369</v>
      </c>
      <c r="C82" s="36" t="s">
        <v>2370</v>
      </c>
      <c r="D82" s="220" t="s">
        <v>2175</v>
      </c>
      <c r="E82" s="32" t="s">
        <v>124</v>
      </c>
      <c r="F82" s="32" t="s">
        <v>2356</v>
      </c>
      <c r="G82" s="220" t="s">
        <v>2177</v>
      </c>
      <c r="H82" s="220" t="s">
        <v>2178</v>
      </c>
      <c r="I82" s="36" t="s">
        <v>2357</v>
      </c>
      <c r="J82" s="60">
        <v>0</v>
      </c>
      <c r="K82" s="220" t="s">
        <v>2180</v>
      </c>
      <c r="L82" s="220" t="s">
        <v>2180</v>
      </c>
      <c r="M82" s="60">
        <v>0</v>
      </c>
      <c r="N82" s="58" t="s">
        <v>149</v>
      </c>
      <c r="O82" s="58" t="s">
        <v>149</v>
      </c>
      <c r="P82" s="58" t="s">
        <v>149</v>
      </c>
      <c r="Q82" s="58" t="s">
        <v>2217</v>
      </c>
      <c r="R82" s="58" t="s">
        <v>149</v>
      </c>
      <c r="S82" s="59" t="s">
        <v>258</v>
      </c>
      <c r="T82" s="222" t="s">
        <v>2182</v>
      </c>
      <c r="U82" s="222" t="s">
        <v>2182</v>
      </c>
      <c r="V82" s="222" t="s">
        <v>2182</v>
      </c>
      <c r="W82" s="222" t="s">
        <v>2182</v>
      </c>
      <c r="X82" s="222" t="s">
        <v>2182</v>
      </c>
      <c r="Y82" s="222" t="s">
        <v>2182</v>
      </c>
      <c r="Z82" s="222" t="s">
        <v>2182</v>
      </c>
      <c r="AA82" s="222" t="s">
        <v>2182</v>
      </c>
    </row>
    <row r="83" spans="1:27" ht="195">
      <c r="A83" s="220">
        <v>16549</v>
      </c>
      <c r="B83" s="220" t="s">
        <v>2371</v>
      </c>
      <c r="C83" s="36" t="s">
        <v>2372</v>
      </c>
      <c r="D83" s="220" t="s">
        <v>2175</v>
      </c>
      <c r="E83" s="32" t="s">
        <v>124</v>
      </c>
      <c r="F83" s="32" t="s">
        <v>2356</v>
      </c>
      <c r="G83" s="220" t="s">
        <v>2177</v>
      </c>
      <c r="H83" s="220" t="s">
        <v>2178</v>
      </c>
      <c r="I83" s="36" t="s">
        <v>2357</v>
      </c>
      <c r="J83" s="58">
        <v>14</v>
      </c>
      <c r="K83" s="220" t="s">
        <v>2180</v>
      </c>
      <c r="L83" s="220" t="s">
        <v>2180</v>
      </c>
      <c r="M83" s="58">
        <v>0</v>
      </c>
      <c r="N83" s="58" t="s">
        <v>149</v>
      </c>
      <c r="O83" s="58" t="s">
        <v>149</v>
      </c>
      <c r="P83" s="58" t="s">
        <v>149</v>
      </c>
      <c r="Q83" s="58" t="s">
        <v>2373</v>
      </c>
      <c r="R83" s="58" t="s">
        <v>149</v>
      </c>
      <c r="S83" s="59" t="s">
        <v>258</v>
      </c>
      <c r="T83" s="222" t="s">
        <v>2182</v>
      </c>
      <c r="U83" s="222" t="s">
        <v>2182</v>
      </c>
      <c r="V83" s="222" t="s">
        <v>2182</v>
      </c>
      <c r="W83" s="222" t="s">
        <v>2182</v>
      </c>
      <c r="X83" s="222" t="s">
        <v>2182</v>
      </c>
      <c r="Y83" s="222" t="s">
        <v>2182</v>
      </c>
      <c r="Z83" s="222" t="s">
        <v>2182</v>
      </c>
      <c r="AA83" s="222" t="s">
        <v>2182</v>
      </c>
    </row>
    <row r="84" spans="1:27" ht="150">
      <c r="A84" s="220">
        <v>86615</v>
      </c>
      <c r="B84" s="220" t="s">
        <v>2374</v>
      </c>
      <c r="C84" s="36" t="s">
        <v>2375</v>
      </c>
      <c r="D84" s="220" t="s">
        <v>2175</v>
      </c>
      <c r="E84" s="32" t="s">
        <v>124</v>
      </c>
      <c r="F84" s="32" t="s">
        <v>2356</v>
      </c>
      <c r="G84" s="220" t="s">
        <v>2177</v>
      </c>
      <c r="H84" s="220" t="s">
        <v>2178</v>
      </c>
      <c r="I84" s="36" t="s">
        <v>2357</v>
      </c>
      <c r="J84" s="60" t="s">
        <v>2353</v>
      </c>
      <c r="K84" s="220" t="s">
        <v>2180</v>
      </c>
      <c r="L84" s="220" t="s">
        <v>2180</v>
      </c>
      <c r="M84" s="60" t="s">
        <v>2353</v>
      </c>
      <c r="N84" s="58" t="s">
        <v>149</v>
      </c>
      <c r="O84" s="58" t="s">
        <v>149</v>
      </c>
      <c r="P84" s="58" t="s">
        <v>149</v>
      </c>
      <c r="Q84" s="58" t="s">
        <v>2195</v>
      </c>
      <c r="R84" s="58" t="s">
        <v>149</v>
      </c>
      <c r="S84" s="59" t="s">
        <v>258</v>
      </c>
      <c r="T84" s="222" t="s">
        <v>2182</v>
      </c>
      <c r="U84" s="222" t="s">
        <v>2182</v>
      </c>
      <c r="V84" s="222" t="s">
        <v>2182</v>
      </c>
      <c r="W84" s="222" t="s">
        <v>2182</v>
      </c>
      <c r="X84" s="222" t="s">
        <v>2182</v>
      </c>
      <c r="Y84" s="222" t="s">
        <v>2182</v>
      </c>
      <c r="Z84" s="222" t="s">
        <v>2182</v>
      </c>
      <c r="AA84" s="222" t="s">
        <v>2182</v>
      </c>
    </row>
    <row r="85" spans="1:27" ht="120">
      <c r="A85" s="220">
        <v>76299</v>
      </c>
      <c r="B85" s="220" t="s">
        <v>2376</v>
      </c>
      <c r="C85" s="36" t="s">
        <v>2377</v>
      </c>
      <c r="D85" s="220" t="s">
        <v>2175</v>
      </c>
      <c r="E85" s="32" t="s">
        <v>124</v>
      </c>
      <c r="F85" s="32" t="s">
        <v>2378</v>
      </c>
      <c r="G85" s="220" t="s">
        <v>2177</v>
      </c>
      <c r="H85" s="220" t="s">
        <v>2178</v>
      </c>
      <c r="I85" s="220" t="s">
        <v>2379</v>
      </c>
      <c r="J85" s="58">
        <v>1510</v>
      </c>
      <c r="K85" s="220" t="s">
        <v>2180</v>
      </c>
      <c r="L85" s="220" t="s">
        <v>2180</v>
      </c>
      <c r="M85" s="58">
        <v>86</v>
      </c>
      <c r="N85" s="58" t="s">
        <v>148</v>
      </c>
      <c r="O85" s="58" t="s">
        <v>148</v>
      </c>
      <c r="P85" s="58" t="s">
        <v>148</v>
      </c>
      <c r="Q85" s="58" t="s">
        <v>2195</v>
      </c>
      <c r="R85" s="58" t="s">
        <v>149</v>
      </c>
      <c r="S85" s="59" t="s">
        <v>258</v>
      </c>
      <c r="T85" s="222" t="s">
        <v>2182</v>
      </c>
      <c r="U85" s="222" t="s">
        <v>2182</v>
      </c>
      <c r="V85" s="222" t="s">
        <v>2182</v>
      </c>
      <c r="W85" s="222" t="s">
        <v>2182</v>
      </c>
      <c r="X85" s="222" t="s">
        <v>2182</v>
      </c>
      <c r="Y85" s="222" t="s">
        <v>2182</v>
      </c>
      <c r="Z85" s="222" t="s">
        <v>2182</v>
      </c>
      <c r="AA85" s="222" t="s">
        <v>2182</v>
      </c>
    </row>
    <row r="86" spans="1:27" ht="90">
      <c r="A86" s="220">
        <v>16283</v>
      </c>
      <c r="B86" s="220" t="s">
        <v>2380</v>
      </c>
      <c r="C86" s="36" t="s">
        <v>2381</v>
      </c>
      <c r="D86" s="220" t="s">
        <v>2175</v>
      </c>
      <c r="E86" s="32" t="s">
        <v>124</v>
      </c>
      <c r="F86" s="32" t="s">
        <v>2378</v>
      </c>
      <c r="G86" s="220" t="s">
        <v>2177</v>
      </c>
      <c r="H86" s="220" t="s">
        <v>2178</v>
      </c>
      <c r="I86" s="220" t="s">
        <v>2379</v>
      </c>
      <c r="J86" s="60">
        <v>1048</v>
      </c>
      <c r="K86" s="220" t="s">
        <v>2180</v>
      </c>
      <c r="L86" s="220" t="s">
        <v>2180</v>
      </c>
      <c r="M86" s="60">
        <v>0</v>
      </c>
      <c r="N86" s="58" t="s">
        <v>148</v>
      </c>
      <c r="O86" s="58" t="s">
        <v>148</v>
      </c>
      <c r="P86" s="58" t="s">
        <v>148</v>
      </c>
      <c r="Q86" s="58" t="s">
        <v>2382</v>
      </c>
      <c r="R86" s="58" t="s">
        <v>149</v>
      </c>
      <c r="S86" s="59" t="s">
        <v>258</v>
      </c>
      <c r="T86" s="222" t="s">
        <v>2182</v>
      </c>
      <c r="U86" s="222" t="s">
        <v>2182</v>
      </c>
      <c r="V86" s="222" t="s">
        <v>2182</v>
      </c>
      <c r="W86" s="222" t="s">
        <v>2182</v>
      </c>
      <c r="X86" s="222" t="s">
        <v>2182</v>
      </c>
      <c r="Y86" s="222" t="s">
        <v>2182</v>
      </c>
      <c r="Z86" s="222" t="s">
        <v>2182</v>
      </c>
      <c r="AA86" s="222" t="s">
        <v>2182</v>
      </c>
    </row>
    <row r="87" spans="1:27" ht="90">
      <c r="A87" s="220">
        <v>16928</v>
      </c>
      <c r="B87" s="220" t="s">
        <v>2383</v>
      </c>
      <c r="C87" s="36" t="s">
        <v>2384</v>
      </c>
      <c r="D87" s="220" t="s">
        <v>2175</v>
      </c>
      <c r="E87" s="32" t="s">
        <v>124</v>
      </c>
      <c r="F87" s="32" t="s">
        <v>2378</v>
      </c>
      <c r="G87" s="220" t="s">
        <v>2177</v>
      </c>
      <c r="H87" s="220" t="s">
        <v>2178</v>
      </c>
      <c r="I87" s="220" t="s">
        <v>2379</v>
      </c>
      <c r="J87" s="58">
        <v>76</v>
      </c>
      <c r="K87" s="220" t="s">
        <v>2180</v>
      </c>
      <c r="L87" s="220" t="s">
        <v>2180</v>
      </c>
      <c r="M87" s="58">
        <v>777</v>
      </c>
      <c r="N87" s="58" t="s">
        <v>148</v>
      </c>
      <c r="O87" s="58" t="s">
        <v>148</v>
      </c>
      <c r="P87" s="58" t="s">
        <v>148</v>
      </c>
      <c r="Q87" s="58" t="s">
        <v>2278</v>
      </c>
      <c r="R87" s="58" t="s">
        <v>149</v>
      </c>
      <c r="S87" s="59" t="s">
        <v>258</v>
      </c>
      <c r="T87" s="222" t="s">
        <v>2182</v>
      </c>
      <c r="U87" s="222" t="s">
        <v>2182</v>
      </c>
      <c r="V87" s="222" t="s">
        <v>2182</v>
      </c>
      <c r="W87" s="222" t="s">
        <v>2182</v>
      </c>
      <c r="X87" s="222" t="s">
        <v>2182</v>
      </c>
      <c r="Y87" s="222" t="s">
        <v>2182</v>
      </c>
      <c r="Z87" s="222" t="s">
        <v>2182</v>
      </c>
      <c r="AA87" s="222" t="s">
        <v>2182</v>
      </c>
    </row>
    <row r="88" spans="1:27" ht="165">
      <c r="A88" s="220">
        <v>16141</v>
      </c>
      <c r="B88" s="220" t="s">
        <v>2385</v>
      </c>
      <c r="C88" s="36" t="s">
        <v>2386</v>
      </c>
      <c r="D88" s="220" t="s">
        <v>2175</v>
      </c>
      <c r="E88" s="32" t="s">
        <v>124</v>
      </c>
      <c r="F88" s="32" t="s">
        <v>2378</v>
      </c>
      <c r="G88" s="220" t="s">
        <v>2177</v>
      </c>
      <c r="H88" s="220" t="s">
        <v>2178</v>
      </c>
      <c r="I88" s="220" t="s">
        <v>2379</v>
      </c>
      <c r="J88" s="60">
        <v>6207</v>
      </c>
      <c r="K88" s="220" t="s">
        <v>2180</v>
      </c>
      <c r="L88" s="220" t="s">
        <v>2180</v>
      </c>
      <c r="M88" s="60">
        <v>90</v>
      </c>
      <c r="N88" s="58" t="s">
        <v>148</v>
      </c>
      <c r="O88" s="58" t="s">
        <v>148</v>
      </c>
      <c r="P88" s="58" t="s">
        <v>149</v>
      </c>
      <c r="Q88" s="58" t="s">
        <v>2195</v>
      </c>
      <c r="R88" s="58" t="s">
        <v>149</v>
      </c>
      <c r="S88" s="59" t="s">
        <v>258</v>
      </c>
      <c r="T88" s="222" t="s">
        <v>2182</v>
      </c>
      <c r="U88" s="222" t="s">
        <v>2182</v>
      </c>
      <c r="V88" s="222" t="s">
        <v>2182</v>
      </c>
      <c r="W88" s="222" t="s">
        <v>2182</v>
      </c>
      <c r="X88" s="222" t="s">
        <v>2182</v>
      </c>
      <c r="Y88" s="222" t="s">
        <v>2182</v>
      </c>
      <c r="Z88" s="222" t="s">
        <v>2182</v>
      </c>
      <c r="AA88" s="222" t="s">
        <v>2182</v>
      </c>
    </row>
    <row r="89" spans="1:27" ht="105">
      <c r="A89" s="220">
        <v>15991</v>
      </c>
      <c r="B89" s="220" t="s">
        <v>2387</v>
      </c>
      <c r="C89" s="36" t="s">
        <v>2388</v>
      </c>
      <c r="D89" s="220" t="s">
        <v>2175</v>
      </c>
      <c r="E89" s="32" t="s">
        <v>124</v>
      </c>
      <c r="F89" s="32" t="s">
        <v>2378</v>
      </c>
      <c r="G89" s="220" t="s">
        <v>2177</v>
      </c>
      <c r="H89" s="220" t="s">
        <v>2178</v>
      </c>
      <c r="I89" s="220" t="s">
        <v>2379</v>
      </c>
      <c r="J89" s="58">
        <v>1975</v>
      </c>
      <c r="K89" s="220" t="s">
        <v>2180</v>
      </c>
      <c r="L89" s="220" t="s">
        <v>2180</v>
      </c>
      <c r="M89" s="58">
        <v>20</v>
      </c>
      <c r="N89" s="58" t="s">
        <v>148</v>
      </c>
      <c r="O89" s="58" t="s">
        <v>148</v>
      </c>
      <c r="P89" s="58" t="s">
        <v>148</v>
      </c>
      <c r="Q89" s="58" t="s">
        <v>2195</v>
      </c>
      <c r="R89" s="58" t="s">
        <v>148</v>
      </c>
      <c r="S89" s="59" t="s">
        <v>258</v>
      </c>
      <c r="T89" s="222" t="s">
        <v>2182</v>
      </c>
      <c r="U89" s="222" t="s">
        <v>2182</v>
      </c>
      <c r="V89" s="222" t="s">
        <v>2182</v>
      </c>
      <c r="W89" s="222" t="s">
        <v>2182</v>
      </c>
      <c r="X89" s="222" t="s">
        <v>2182</v>
      </c>
      <c r="Y89" s="222" t="s">
        <v>2182</v>
      </c>
      <c r="Z89" s="222" t="s">
        <v>2182</v>
      </c>
      <c r="AA89" s="222" t="s">
        <v>2182</v>
      </c>
    </row>
    <row r="90" spans="1:27" ht="135">
      <c r="A90" s="220">
        <v>76737</v>
      </c>
      <c r="B90" s="220" t="s">
        <v>2389</v>
      </c>
      <c r="C90" s="36" t="s">
        <v>2390</v>
      </c>
      <c r="D90" s="220" t="s">
        <v>2175</v>
      </c>
      <c r="E90" s="32" t="s">
        <v>124</v>
      </c>
      <c r="F90" s="32" t="s">
        <v>2378</v>
      </c>
      <c r="G90" s="220" t="s">
        <v>2177</v>
      </c>
      <c r="H90" s="220" t="s">
        <v>2178</v>
      </c>
      <c r="I90" s="220" t="s">
        <v>2379</v>
      </c>
      <c r="J90" s="60">
        <v>358</v>
      </c>
      <c r="K90" s="220" t="s">
        <v>2180</v>
      </c>
      <c r="L90" s="220" t="s">
        <v>2180</v>
      </c>
      <c r="M90" s="60">
        <v>16</v>
      </c>
      <c r="N90" s="58" t="s">
        <v>148</v>
      </c>
      <c r="O90" s="58" t="s">
        <v>148</v>
      </c>
      <c r="P90" s="58" t="s">
        <v>148</v>
      </c>
      <c r="Q90" s="58" t="s">
        <v>2195</v>
      </c>
      <c r="R90" s="58" t="s">
        <v>148</v>
      </c>
      <c r="S90" s="59" t="s">
        <v>258</v>
      </c>
      <c r="T90" s="222" t="s">
        <v>2182</v>
      </c>
      <c r="U90" s="222" t="s">
        <v>2182</v>
      </c>
      <c r="V90" s="222" t="s">
        <v>2182</v>
      </c>
      <c r="W90" s="222" t="s">
        <v>2182</v>
      </c>
      <c r="X90" s="222" t="s">
        <v>2182</v>
      </c>
      <c r="Y90" s="222" t="s">
        <v>2182</v>
      </c>
      <c r="Z90" s="222" t="s">
        <v>2182</v>
      </c>
      <c r="AA90" s="222" t="s">
        <v>2182</v>
      </c>
    </row>
    <row r="91" spans="1:27" ht="105">
      <c r="A91" s="220">
        <v>23754</v>
      </c>
      <c r="B91" s="220" t="s">
        <v>2391</v>
      </c>
      <c r="C91" s="36" t="s">
        <v>2392</v>
      </c>
      <c r="D91" s="220" t="s">
        <v>2175</v>
      </c>
      <c r="E91" s="32" t="s">
        <v>124</v>
      </c>
      <c r="F91" s="32" t="s">
        <v>2378</v>
      </c>
      <c r="G91" s="220" t="s">
        <v>2177</v>
      </c>
      <c r="H91" s="220" t="s">
        <v>2178</v>
      </c>
      <c r="I91" s="220" t="s">
        <v>2379</v>
      </c>
      <c r="J91" s="58">
        <v>358</v>
      </c>
      <c r="K91" s="220" t="s">
        <v>2180</v>
      </c>
      <c r="L91" s="220" t="s">
        <v>2180</v>
      </c>
      <c r="M91" s="58">
        <v>13</v>
      </c>
      <c r="N91" s="58" t="s">
        <v>148</v>
      </c>
      <c r="O91" s="58" t="s">
        <v>148</v>
      </c>
      <c r="P91" s="58" t="s">
        <v>148</v>
      </c>
      <c r="Q91" s="58" t="s">
        <v>2195</v>
      </c>
      <c r="R91" s="58" t="s">
        <v>148</v>
      </c>
      <c r="S91" s="59" t="s">
        <v>258</v>
      </c>
      <c r="T91" s="222" t="s">
        <v>2182</v>
      </c>
      <c r="U91" s="222" t="s">
        <v>2182</v>
      </c>
      <c r="V91" s="222" t="s">
        <v>2182</v>
      </c>
      <c r="W91" s="222" t="s">
        <v>2182</v>
      </c>
      <c r="X91" s="222" t="s">
        <v>2182</v>
      </c>
      <c r="Y91" s="222" t="s">
        <v>2182</v>
      </c>
      <c r="Z91" s="222" t="s">
        <v>2182</v>
      </c>
      <c r="AA91" s="222" t="s">
        <v>2182</v>
      </c>
    </row>
    <row r="92" spans="1:27" ht="105">
      <c r="A92" s="220">
        <v>76229</v>
      </c>
      <c r="B92" s="220" t="s">
        <v>2393</v>
      </c>
      <c r="C92" s="36" t="s">
        <v>2394</v>
      </c>
      <c r="D92" s="220" t="s">
        <v>2175</v>
      </c>
      <c r="E92" s="32" t="s">
        <v>124</v>
      </c>
      <c r="F92" s="32" t="s">
        <v>2395</v>
      </c>
      <c r="G92" s="220" t="s">
        <v>2177</v>
      </c>
      <c r="H92" s="220" t="s">
        <v>2178</v>
      </c>
      <c r="I92" s="36" t="s">
        <v>2357</v>
      </c>
      <c r="J92" s="60">
        <v>3</v>
      </c>
      <c r="K92" s="220" t="s">
        <v>2180</v>
      </c>
      <c r="L92" s="220" t="s">
        <v>2180</v>
      </c>
      <c r="M92" s="60">
        <v>1</v>
      </c>
      <c r="N92" s="58" t="s">
        <v>149</v>
      </c>
      <c r="O92" s="58" t="s">
        <v>149</v>
      </c>
      <c r="P92" s="58" t="s">
        <v>149</v>
      </c>
      <c r="Q92" s="58" t="s">
        <v>2258</v>
      </c>
      <c r="R92" s="58" t="s">
        <v>149</v>
      </c>
      <c r="S92" s="59" t="s">
        <v>258</v>
      </c>
      <c r="T92" s="222" t="s">
        <v>2182</v>
      </c>
      <c r="U92" s="222" t="s">
        <v>2182</v>
      </c>
      <c r="V92" s="222" t="s">
        <v>2182</v>
      </c>
      <c r="W92" s="222" t="s">
        <v>2182</v>
      </c>
      <c r="X92" s="222" t="s">
        <v>2182</v>
      </c>
      <c r="Y92" s="222" t="s">
        <v>2182</v>
      </c>
      <c r="Z92" s="222" t="s">
        <v>2182</v>
      </c>
      <c r="AA92" s="222" t="s">
        <v>2182</v>
      </c>
    </row>
    <row r="93" spans="1:27" ht="60">
      <c r="A93" s="220">
        <v>2042</v>
      </c>
      <c r="B93" s="220" t="s">
        <v>2396</v>
      </c>
      <c r="C93" s="36" t="s">
        <v>2397</v>
      </c>
      <c r="D93" s="220" t="s">
        <v>2175</v>
      </c>
      <c r="E93" s="32" t="s">
        <v>124</v>
      </c>
      <c r="F93" s="32" t="s">
        <v>2395</v>
      </c>
      <c r="G93" s="220" t="s">
        <v>2177</v>
      </c>
      <c r="H93" s="220" t="s">
        <v>2178</v>
      </c>
      <c r="I93" s="36" t="s">
        <v>2357</v>
      </c>
      <c r="J93" s="58">
        <v>0</v>
      </c>
      <c r="K93" s="220" t="s">
        <v>2180</v>
      </c>
      <c r="L93" s="220" t="s">
        <v>2180</v>
      </c>
      <c r="M93" s="58">
        <v>0</v>
      </c>
      <c r="N93" s="58" t="s">
        <v>149</v>
      </c>
      <c r="O93" s="58" t="s">
        <v>149</v>
      </c>
      <c r="P93" s="58" t="s">
        <v>149</v>
      </c>
      <c r="Q93" s="58" t="s">
        <v>2195</v>
      </c>
      <c r="R93" s="58" t="s">
        <v>149</v>
      </c>
      <c r="S93" s="59" t="s">
        <v>258</v>
      </c>
      <c r="T93" s="222" t="s">
        <v>2182</v>
      </c>
      <c r="U93" s="222" t="s">
        <v>2182</v>
      </c>
      <c r="V93" s="222" t="s">
        <v>2182</v>
      </c>
      <c r="W93" s="222" t="s">
        <v>2182</v>
      </c>
      <c r="X93" s="222" t="s">
        <v>2182</v>
      </c>
      <c r="Y93" s="222" t="s">
        <v>2182</v>
      </c>
      <c r="Z93" s="222" t="s">
        <v>2182</v>
      </c>
      <c r="AA93" s="222" t="s">
        <v>2182</v>
      </c>
    </row>
    <row r="94" spans="1:27" ht="75">
      <c r="A94" s="220">
        <v>16144</v>
      </c>
      <c r="B94" s="220" t="s">
        <v>2398</v>
      </c>
      <c r="C94" s="36" t="s">
        <v>2399</v>
      </c>
      <c r="D94" s="220" t="s">
        <v>2175</v>
      </c>
      <c r="E94" s="32" t="s">
        <v>124</v>
      </c>
      <c r="F94" s="32" t="s">
        <v>2395</v>
      </c>
      <c r="G94" s="220" t="s">
        <v>2177</v>
      </c>
      <c r="H94" s="220" t="s">
        <v>2178</v>
      </c>
      <c r="I94" s="36" t="s">
        <v>2357</v>
      </c>
      <c r="J94" s="60">
        <v>48</v>
      </c>
      <c r="K94" s="220" t="s">
        <v>2180</v>
      </c>
      <c r="L94" s="220" t="s">
        <v>2180</v>
      </c>
      <c r="M94" s="60">
        <v>13</v>
      </c>
      <c r="N94" s="58" t="s">
        <v>149</v>
      </c>
      <c r="O94" s="58" t="s">
        <v>149</v>
      </c>
      <c r="P94" s="58" t="s">
        <v>149</v>
      </c>
      <c r="Q94" s="58" t="s">
        <v>2258</v>
      </c>
      <c r="R94" s="58" t="s">
        <v>149</v>
      </c>
      <c r="S94" s="59" t="s">
        <v>258</v>
      </c>
      <c r="T94" s="222" t="s">
        <v>2182</v>
      </c>
      <c r="U94" s="222" t="s">
        <v>2182</v>
      </c>
      <c r="V94" s="222" t="s">
        <v>2182</v>
      </c>
      <c r="W94" s="222" t="s">
        <v>2182</v>
      </c>
      <c r="X94" s="222" t="s">
        <v>2182</v>
      </c>
      <c r="Y94" s="222" t="s">
        <v>2182</v>
      </c>
      <c r="Z94" s="222" t="s">
        <v>2182</v>
      </c>
      <c r="AA94" s="222" t="s">
        <v>2182</v>
      </c>
    </row>
    <row r="95" spans="1:27" ht="105">
      <c r="A95" s="220">
        <v>16698</v>
      </c>
      <c r="B95" s="220" t="s">
        <v>2400</v>
      </c>
      <c r="C95" s="36" t="s">
        <v>2401</v>
      </c>
      <c r="D95" s="220" t="s">
        <v>2175</v>
      </c>
      <c r="E95" s="32" t="s">
        <v>124</v>
      </c>
      <c r="F95" s="32" t="s">
        <v>2402</v>
      </c>
      <c r="G95" s="220" t="s">
        <v>2177</v>
      </c>
      <c r="H95" s="220" t="s">
        <v>2178</v>
      </c>
      <c r="I95" s="36" t="s">
        <v>2273</v>
      </c>
      <c r="J95" s="58">
        <v>6</v>
      </c>
      <c r="K95" s="220" t="s">
        <v>2180</v>
      </c>
      <c r="L95" s="220" t="s">
        <v>2180</v>
      </c>
      <c r="M95" s="58">
        <v>2</v>
      </c>
      <c r="N95" s="58" t="s">
        <v>148</v>
      </c>
      <c r="O95" s="58" t="s">
        <v>148</v>
      </c>
      <c r="P95" s="58" t="s">
        <v>148</v>
      </c>
      <c r="Q95" s="58" t="s">
        <v>2195</v>
      </c>
      <c r="R95" s="58" t="s">
        <v>149</v>
      </c>
      <c r="S95" s="59" t="s">
        <v>258</v>
      </c>
      <c r="T95" s="222" t="s">
        <v>2182</v>
      </c>
      <c r="U95" s="222" t="s">
        <v>2182</v>
      </c>
      <c r="V95" s="222" t="s">
        <v>2182</v>
      </c>
      <c r="W95" s="222" t="s">
        <v>2182</v>
      </c>
      <c r="X95" s="222" t="s">
        <v>2182</v>
      </c>
      <c r="Y95" s="222" t="s">
        <v>2182</v>
      </c>
      <c r="Z95" s="222" t="s">
        <v>2182</v>
      </c>
      <c r="AA95" s="222" t="s">
        <v>2182</v>
      </c>
    </row>
    <row r="96" spans="1:27" ht="90">
      <c r="A96" s="220">
        <v>16598</v>
      </c>
      <c r="B96" s="220" t="s">
        <v>2403</v>
      </c>
      <c r="C96" s="36" t="s">
        <v>2404</v>
      </c>
      <c r="D96" s="220" t="s">
        <v>2175</v>
      </c>
      <c r="E96" s="32" t="s">
        <v>124</v>
      </c>
      <c r="F96" s="32" t="s">
        <v>2395</v>
      </c>
      <c r="G96" s="220" t="s">
        <v>2177</v>
      </c>
      <c r="H96" s="220" t="s">
        <v>2178</v>
      </c>
      <c r="I96" s="36" t="s">
        <v>2357</v>
      </c>
      <c r="J96" s="60">
        <v>0</v>
      </c>
      <c r="K96" s="220" t="s">
        <v>2180</v>
      </c>
      <c r="L96" s="220" t="s">
        <v>2180</v>
      </c>
      <c r="M96" s="60">
        <v>0</v>
      </c>
      <c r="N96" s="58" t="s">
        <v>149</v>
      </c>
      <c r="O96" s="58" t="s">
        <v>149</v>
      </c>
      <c r="P96" s="58" t="s">
        <v>149</v>
      </c>
      <c r="Q96" s="58" t="s">
        <v>2258</v>
      </c>
      <c r="R96" s="58" t="s">
        <v>149</v>
      </c>
      <c r="S96" s="59" t="s">
        <v>258</v>
      </c>
      <c r="T96" s="222" t="s">
        <v>2182</v>
      </c>
      <c r="U96" s="222" t="s">
        <v>2182</v>
      </c>
      <c r="V96" s="222" t="s">
        <v>2182</v>
      </c>
      <c r="W96" s="222" t="s">
        <v>2182</v>
      </c>
      <c r="X96" s="222" t="s">
        <v>2182</v>
      </c>
      <c r="Y96" s="222" t="s">
        <v>2182</v>
      </c>
      <c r="Z96" s="222" t="s">
        <v>2182</v>
      </c>
      <c r="AA96" s="222" t="s">
        <v>2182</v>
      </c>
    </row>
    <row r="97" spans="1:27" ht="60">
      <c r="A97" s="220">
        <v>10563</v>
      </c>
      <c r="B97" s="220" t="s">
        <v>2405</v>
      </c>
      <c r="C97" s="36" t="s">
        <v>2406</v>
      </c>
      <c r="D97" s="220" t="s">
        <v>2175</v>
      </c>
      <c r="E97" s="32" t="s">
        <v>124</v>
      </c>
      <c r="F97" s="32" t="s">
        <v>2395</v>
      </c>
      <c r="G97" s="220" t="s">
        <v>2177</v>
      </c>
      <c r="H97" s="220" t="s">
        <v>2178</v>
      </c>
      <c r="I97" s="36" t="s">
        <v>2357</v>
      </c>
      <c r="J97" s="58">
        <v>75</v>
      </c>
      <c r="K97" s="220" t="s">
        <v>2180</v>
      </c>
      <c r="L97" s="220" t="s">
        <v>2180</v>
      </c>
      <c r="M97" s="58">
        <v>5</v>
      </c>
      <c r="N97" s="58" t="s">
        <v>149</v>
      </c>
      <c r="O97" s="58" t="s">
        <v>149</v>
      </c>
      <c r="P97" s="58" t="s">
        <v>149</v>
      </c>
      <c r="Q97" s="58" t="s">
        <v>2195</v>
      </c>
      <c r="R97" s="58" t="s">
        <v>149</v>
      </c>
      <c r="S97" s="59" t="s">
        <v>261</v>
      </c>
      <c r="T97" s="222" t="s">
        <v>2182</v>
      </c>
      <c r="U97" s="222" t="s">
        <v>2182</v>
      </c>
      <c r="V97" s="222" t="s">
        <v>2182</v>
      </c>
      <c r="W97" s="222" t="s">
        <v>2182</v>
      </c>
      <c r="X97" s="222" t="s">
        <v>2182</v>
      </c>
      <c r="Y97" s="222" t="s">
        <v>2182</v>
      </c>
      <c r="Z97" s="222" t="s">
        <v>2182</v>
      </c>
      <c r="AA97" s="222" t="s">
        <v>2182</v>
      </c>
    </row>
    <row r="98" spans="1:27" ht="105">
      <c r="A98" s="220">
        <v>13713</v>
      </c>
      <c r="B98" s="220" t="s">
        <v>2407</v>
      </c>
      <c r="C98" s="36" t="s">
        <v>2408</v>
      </c>
      <c r="D98" s="220" t="s">
        <v>2175</v>
      </c>
      <c r="E98" s="32" t="s">
        <v>124</v>
      </c>
      <c r="F98" s="32" t="s">
        <v>2395</v>
      </c>
      <c r="G98" s="220" t="s">
        <v>2177</v>
      </c>
      <c r="H98" s="220" t="s">
        <v>2178</v>
      </c>
      <c r="I98" s="36" t="s">
        <v>2357</v>
      </c>
      <c r="J98" s="60">
        <v>493</v>
      </c>
      <c r="K98" s="220" t="s">
        <v>2180</v>
      </c>
      <c r="L98" s="220" t="s">
        <v>2180</v>
      </c>
      <c r="M98" s="60">
        <v>126</v>
      </c>
      <c r="N98" s="58" t="s">
        <v>149</v>
      </c>
      <c r="O98" s="58" t="s">
        <v>149</v>
      </c>
      <c r="P98" s="58" t="s">
        <v>149</v>
      </c>
      <c r="Q98" s="58" t="s">
        <v>2195</v>
      </c>
      <c r="R98" s="58" t="s">
        <v>149</v>
      </c>
      <c r="S98" s="59" t="s">
        <v>261</v>
      </c>
      <c r="T98" s="222" t="s">
        <v>2182</v>
      </c>
      <c r="U98" s="222" t="s">
        <v>2182</v>
      </c>
      <c r="V98" s="222" t="s">
        <v>2182</v>
      </c>
      <c r="W98" s="222" t="s">
        <v>2182</v>
      </c>
      <c r="X98" s="222" t="s">
        <v>2182</v>
      </c>
      <c r="Y98" s="222" t="s">
        <v>2182</v>
      </c>
      <c r="Z98" s="222" t="s">
        <v>2182</v>
      </c>
      <c r="AA98" s="222" t="s">
        <v>2182</v>
      </c>
    </row>
    <row r="99" spans="1:27" ht="135">
      <c r="A99" s="220">
        <v>16495</v>
      </c>
      <c r="B99" s="220" t="s">
        <v>2409</v>
      </c>
      <c r="C99" s="36" t="s">
        <v>2410</v>
      </c>
      <c r="D99" s="220" t="s">
        <v>2175</v>
      </c>
      <c r="E99" s="32" t="s">
        <v>124</v>
      </c>
      <c r="F99" s="32" t="s">
        <v>2395</v>
      </c>
      <c r="G99" s="220" t="s">
        <v>2177</v>
      </c>
      <c r="H99" s="220" t="s">
        <v>2178</v>
      </c>
      <c r="I99" s="36" t="s">
        <v>2357</v>
      </c>
      <c r="J99" s="58">
        <v>690</v>
      </c>
      <c r="K99" s="220" t="s">
        <v>2180</v>
      </c>
      <c r="L99" s="220" t="s">
        <v>2180</v>
      </c>
      <c r="M99" s="58">
        <v>230</v>
      </c>
      <c r="N99" s="58" t="s">
        <v>149</v>
      </c>
      <c r="O99" s="58" t="s">
        <v>149</v>
      </c>
      <c r="P99" s="58" t="s">
        <v>149</v>
      </c>
      <c r="Q99" s="58" t="s">
        <v>2258</v>
      </c>
      <c r="R99" s="58" t="s">
        <v>149</v>
      </c>
      <c r="S99" s="59" t="s">
        <v>261</v>
      </c>
      <c r="T99" s="222" t="s">
        <v>2182</v>
      </c>
      <c r="U99" s="222" t="s">
        <v>2182</v>
      </c>
      <c r="V99" s="222" t="s">
        <v>2182</v>
      </c>
      <c r="W99" s="222" t="s">
        <v>2182</v>
      </c>
      <c r="X99" s="222" t="s">
        <v>2182</v>
      </c>
      <c r="Y99" s="222" t="s">
        <v>2182</v>
      </c>
      <c r="Z99" s="222" t="s">
        <v>2182</v>
      </c>
      <c r="AA99" s="222" t="s">
        <v>2182</v>
      </c>
    </row>
    <row r="100" spans="1:27" ht="105">
      <c r="A100" s="220">
        <v>16584</v>
      </c>
      <c r="B100" s="220" t="s">
        <v>2411</v>
      </c>
      <c r="C100" s="36" t="s">
        <v>2412</v>
      </c>
      <c r="D100" s="220" t="s">
        <v>2175</v>
      </c>
      <c r="E100" s="32" t="s">
        <v>124</v>
      </c>
      <c r="F100" s="32" t="s">
        <v>2395</v>
      </c>
      <c r="G100" s="220" t="s">
        <v>2177</v>
      </c>
      <c r="H100" s="220" t="s">
        <v>2178</v>
      </c>
      <c r="I100" s="36" t="s">
        <v>2357</v>
      </c>
      <c r="J100" s="60">
        <v>14</v>
      </c>
      <c r="K100" s="220" t="s">
        <v>2180</v>
      </c>
      <c r="L100" s="220" t="s">
        <v>2180</v>
      </c>
      <c r="M100" s="60">
        <v>6</v>
      </c>
      <c r="N100" s="58" t="s">
        <v>149</v>
      </c>
      <c r="O100" s="58" t="s">
        <v>149</v>
      </c>
      <c r="P100" s="58" t="s">
        <v>149</v>
      </c>
      <c r="Q100" s="58" t="s">
        <v>2301</v>
      </c>
      <c r="R100" s="58" t="s">
        <v>149</v>
      </c>
      <c r="S100" s="59" t="s">
        <v>261</v>
      </c>
      <c r="T100" s="222" t="s">
        <v>2182</v>
      </c>
      <c r="U100" s="222" t="s">
        <v>2182</v>
      </c>
      <c r="V100" s="222" t="s">
        <v>2182</v>
      </c>
      <c r="W100" s="222" t="s">
        <v>2182</v>
      </c>
      <c r="X100" s="222" t="s">
        <v>2182</v>
      </c>
      <c r="Y100" s="222" t="s">
        <v>2182</v>
      </c>
      <c r="Z100" s="222" t="s">
        <v>2182</v>
      </c>
      <c r="AA100" s="222" t="s">
        <v>2182</v>
      </c>
    </row>
    <row r="101" spans="1:27" ht="60">
      <c r="A101" s="220">
        <v>76443</v>
      </c>
      <c r="B101" s="220" t="s">
        <v>2413</v>
      </c>
      <c r="C101" s="36" t="s">
        <v>2414</v>
      </c>
      <c r="D101" s="220" t="s">
        <v>2175</v>
      </c>
      <c r="E101" s="32" t="s">
        <v>124</v>
      </c>
      <c r="F101" s="32" t="s">
        <v>2395</v>
      </c>
      <c r="G101" s="220" t="s">
        <v>2177</v>
      </c>
      <c r="H101" s="220" t="s">
        <v>2178</v>
      </c>
      <c r="I101" s="36" t="s">
        <v>2357</v>
      </c>
      <c r="J101" s="58">
        <v>0</v>
      </c>
      <c r="K101" s="220" t="s">
        <v>2180</v>
      </c>
      <c r="L101" s="220" t="s">
        <v>2180</v>
      </c>
      <c r="M101" s="58">
        <v>0</v>
      </c>
      <c r="N101" s="58" t="s">
        <v>149</v>
      </c>
      <c r="O101" s="58" t="s">
        <v>149</v>
      </c>
      <c r="P101" s="58" t="s">
        <v>149</v>
      </c>
      <c r="Q101" s="58" t="s">
        <v>2258</v>
      </c>
      <c r="R101" s="58" t="s">
        <v>149</v>
      </c>
      <c r="S101" s="59" t="s">
        <v>261</v>
      </c>
      <c r="T101" s="222" t="s">
        <v>2182</v>
      </c>
      <c r="U101" s="222" t="s">
        <v>2182</v>
      </c>
      <c r="V101" s="222" t="s">
        <v>2182</v>
      </c>
      <c r="W101" s="222" t="s">
        <v>2182</v>
      </c>
      <c r="X101" s="222" t="s">
        <v>2182</v>
      </c>
      <c r="Y101" s="222" t="s">
        <v>2182</v>
      </c>
      <c r="Z101" s="222" t="s">
        <v>2182</v>
      </c>
      <c r="AA101" s="222" t="s">
        <v>2182</v>
      </c>
    </row>
    <row r="102" spans="1:27" ht="75">
      <c r="A102" s="220">
        <v>77673</v>
      </c>
      <c r="B102" s="220" t="s">
        <v>2415</v>
      </c>
      <c r="C102" s="36" t="s">
        <v>2416</v>
      </c>
      <c r="D102" s="220" t="s">
        <v>2175</v>
      </c>
      <c r="E102" s="32" t="s">
        <v>124</v>
      </c>
      <c r="F102" s="32" t="s">
        <v>2395</v>
      </c>
      <c r="G102" s="220" t="s">
        <v>2177</v>
      </c>
      <c r="H102" s="220" t="s">
        <v>2178</v>
      </c>
      <c r="I102" s="36" t="s">
        <v>2357</v>
      </c>
      <c r="J102" s="60">
        <v>1</v>
      </c>
      <c r="K102" s="220" t="s">
        <v>2180</v>
      </c>
      <c r="L102" s="220" t="s">
        <v>2180</v>
      </c>
      <c r="M102" s="60">
        <v>0</v>
      </c>
      <c r="N102" s="58" t="s">
        <v>149</v>
      </c>
      <c r="O102" s="58" t="s">
        <v>149</v>
      </c>
      <c r="P102" s="58" t="s">
        <v>149</v>
      </c>
      <c r="Q102" s="58" t="s">
        <v>2195</v>
      </c>
      <c r="R102" s="58" t="s">
        <v>149</v>
      </c>
      <c r="S102" s="59" t="s">
        <v>261</v>
      </c>
      <c r="T102" s="222" t="s">
        <v>2182</v>
      </c>
      <c r="U102" s="222" t="s">
        <v>2182</v>
      </c>
      <c r="V102" s="222" t="s">
        <v>2182</v>
      </c>
      <c r="W102" s="222" t="s">
        <v>2182</v>
      </c>
      <c r="X102" s="222" t="s">
        <v>2182</v>
      </c>
      <c r="Y102" s="222" t="s">
        <v>2182</v>
      </c>
      <c r="Z102" s="222" t="s">
        <v>2182</v>
      </c>
      <c r="AA102" s="222" t="s">
        <v>2182</v>
      </c>
    </row>
    <row r="103" spans="1:27" ht="75">
      <c r="A103" s="220">
        <v>16141</v>
      </c>
      <c r="B103" s="220" t="s">
        <v>2417</v>
      </c>
      <c r="C103" s="36" t="s">
        <v>2418</v>
      </c>
      <c r="D103" s="220" t="s">
        <v>2175</v>
      </c>
      <c r="E103" s="32" t="s">
        <v>124</v>
      </c>
      <c r="F103" s="32" t="s">
        <v>2395</v>
      </c>
      <c r="G103" s="220" t="s">
        <v>2177</v>
      </c>
      <c r="H103" s="220" t="s">
        <v>2178</v>
      </c>
      <c r="I103" s="36" t="s">
        <v>2357</v>
      </c>
      <c r="J103" s="58">
        <v>27</v>
      </c>
      <c r="K103" s="220" t="s">
        <v>2180</v>
      </c>
      <c r="L103" s="220" t="s">
        <v>2180</v>
      </c>
      <c r="M103" s="58">
        <v>11</v>
      </c>
      <c r="N103" s="58" t="s">
        <v>149</v>
      </c>
      <c r="O103" s="58" t="s">
        <v>149</v>
      </c>
      <c r="P103" s="58" t="s">
        <v>149</v>
      </c>
      <c r="Q103" s="58" t="s">
        <v>2195</v>
      </c>
      <c r="R103" s="58" t="s">
        <v>149</v>
      </c>
      <c r="S103" s="59" t="s">
        <v>261</v>
      </c>
      <c r="T103" s="222" t="s">
        <v>2182</v>
      </c>
      <c r="U103" s="222" t="s">
        <v>2182</v>
      </c>
      <c r="V103" s="222" t="s">
        <v>2182</v>
      </c>
      <c r="W103" s="222" t="s">
        <v>2182</v>
      </c>
      <c r="X103" s="222" t="s">
        <v>2182</v>
      </c>
      <c r="Y103" s="222" t="s">
        <v>2182</v>
      </c>
      <c r="Z103" s="222" t="s">
        <v>2182</v>
      </c>
      <c r="AA103" s="222" t="s">
        <v>2182</v>
      </c>
    </row>
    <row r="104" spans="1:27" ht="60">
      <c r="A104" s="220">
        <v>15991</v>
      </c>
      <c r="B104" s="220" t="s">
        <v>2419</v>
      </c>
      <c r="C104" s="36" t="s">
        <v>2420</v>
      </c>
      <c r="D104" s="220" t="s">
        <v>2175</v>
      </c>
      <c r="E104" s="32" t="s">
        <v>124</v>
      </c>
      <c r="F104" s="32" t="s">
        <v>2395</v>
      </c>
      <c r="G104" s="220" t="s">
        <v>2177</v>
      </c>
      <c r="H104" s="220" t="s">
        <v>2178</v>
      </c>
      <c r="I104" s="36" t="s">
        <v>2357</v>
      </c>
      <c r="J104" s="60">
        <v>19</v>
      </c>
      <c r="K104" s="220" t="s">
        <v>2180</v>
      </c>
      <c r="L104" s="220" t="s">
        <v>2180</v>
      </c>
      <c r="M104" s="60">
        <v>7</v>
      </c>
      <c r="N104" s="58" t="s">
        <v>149</v>
      </c>
      <c r="O104" s="58" t="s">
        <v>149</v>
      </c>
      <c r="P104" s="58" t="s">
        <v>149</v>
      </c>
      <c r="Q104" s="58" t="s">
        <v>2195</v>
      </c>
      <c r="R104" s="58" t="s">
        <v>149</v>
      </c>
      <c r="S104" s="59" t="s">
        <v>261</v>
      </c>
      <c r="T104" s="222" t="s">
        <v>2182</v>
      </c>
      <c r="U104" s="222" t="s">
        <v>2182</v>
      </c>
      <c r="V104" s="222" t="s">
        <v>2182</v>
      </c>
      <c r="W104" s="222" t="s">
        <v>2182</v>
      </c>
      <c r="X104" s="222" t="s">
        <v>2182</v>
      </c>
      <c r="Y104" s="222" t="s">
        <v>2182</v>
      </c>
      <c r="Z104" s="222" t="s">
        <v>2182</v>
      </c>
      <c r="AA104" s="222" t="s">
        <v>2182</v>
      </c>
    </row>
    <row r="105" spans="1:27" ht="60">
      <c r="A105" s="220">
        <v>77673</v>
      </c>
      <c r="B105" s="220" t="s">
        <v>2421</v>
      </c>
      <c r="C105" s="36" t="s">
        <v>2422</v>
      </c>
      <c r="D105" s="220" t="s">
        <v>2175</v>
      </c>
      <c r="E105" s="32" t="s">
        <v>124</v>
      </c>
      <c r="F105" s="32" t="s">
        <v>2423</v>
      </c>
      <c r="G105" s="220" t="s">
        <v>2177</v>
      </c>
      <c r="H105" s="220" t="s">
        <v>2424</v>
      </c>
      <c r="I105" s="36" t="s">
        <v>2357</v>
      </c>
      <c r="J105" s="58">
        <v>0</v>
      </c>
      <c r="K105" s="220" t="s">
        <v>2180</v>
      </c>
      <c r="L105" s="220" t="s">
        <v>2180</v>
      </c>
      <c r="M105" s="58">
        <v>0</v>
      </c>
      <c r="N105" s="58" t="s">
        <v>149</v>
      </c>
      <c r="O105" s="58" t="s">
        <v>149</v>
      </c>
      <c r="P105" s="58" t="s">
        <v>149</v>
      </c>
      <c r="Q105" s="58" t="s">
        <v>2301</v>
      </c>
      <c r="R105" s="58" t="s">
        <v>149</v>
      </c>
      <c r="S105" s="59" t="s">
        <v>258</v>
      </c>
      <c r="T105" s="222" t="s">
        <v>2182</v>
      </c>
      <c r="U105" s="222" t="s">
        <v>2182</v>
      </c>
      <c r="V105" s="222" t="s">
        <v>2182</v>
      </c>
      <c r="W105" s="222" t="s">
        <v>2182</v>
      </c>
      <c r="X105" s="222" t="s">
        <v>2182</v>
      </c>
      <c r="Y105" s="222" t="s">
        <v>2182</v>
      </c>
      <c r="Z105" s="222" t="s">
        <v>2182</v>
      </c>
      <c r="AA105" s="222" t="s">
        <v>2182</v>
      </c>
    </row>
    <row r="106" spans="1:27" ht="105">
      <c r="A106" s="220">
        <v>80978</v>
      </c>
      <c r="B106" s="220" t="s">
        <v>2425</v>
      </c>
      <c r="C106" s="36" t="s">
        <v>2426</v>
      </c>
      <c r="D106" s="220" t="s">
        <v>2175</v>
      </c>
      <c r="E106" s="32" t="s">
        <v>124</v>
      </c>
      <c r="F106" s="32" t="s">
        <v>2423</v>
      </c>
      <c r="G106" s="220" t="s">
        <v>2177</v>
      </c>
      <c r="H106" s="220" t="s">
        <v>2424</v>
      </c>
      <c r="I106" s="36" t="s">
        <v>2357</v>
      </c>
      <c r="J106" s="60">
        <v>0</v>
      </c>
      <c r="K106" s="220" t="s">
        <v>2180</v>
      </c>
      <c r="L106" s="220" t="s">
        <v>2180</v>
      </c>
      <c r="M106" s="60">
        <v>0</v>
      </c>
      <c r="N106" s="58" t="s">
        <v>149</v>
      </c>
      <c r="O106" s="58" t="s">
        <v>149</v>
      </c>
      <c r="P106" s="58" t="s">
        <v>149</v>
      </c>
      <c r="Q106" s="58" t="s">
        <v>2195</v>
      </c>
      <c r="R106" s="58" t="s">
        <v>149</v>
      </c>
      <c r="S106" s="59" t="s">
        <v>258</v>
      </c>
      <c r="T106" s="222" t="s">
        <v>2182</v>
      </c>
      <c r="U106" s="222" t="s">
        <v>2182</v>
      </c>
      <c r="V106" s="222" t="s">
        <v>2182</v>
      </c>
      <c r="W106" s="222" t="s">
        <v>2182</v>
      </c>
      <c r="X106" s="222" t="s">
        <v>2182</v>
      </c>
      <c r="Y106" s="222" t="s">
        <v>2182</v>
      </c>
      <c r="Z106" s="222" t="s">
        <v>2182</v>
      </c>
      <c r="AA106" s="222" t="s">
        <v>2182</v>
      </c>
    </row>
    <row r="107" spans="1:27" ht="60">
      <c r="A107" s="220">
        <v>81843</v>
      </c>
      <c r="B107" s="220" t="s">
        <v>2427</v>
      </c>
      <c r="C107" s="220" t="s">
        <v>2428</v>
      </c>
      <c r="D107" s="220" t="s">
        <v>2175</v>
      </c>
      <c r="E107" s="32" t="s">
        <v>124</v>
      </c>
      <c r="F107" s="32" t="s">
        <v>2423</v>
      </c>
      <c r="G107" s="220" t="s">
        <v>2177</v>
      </c>
      <c r="H107" s="220" t="s">
        <v>2178</v>
      </c>
      <c r="I107" s="36" t="s">
        <v>2357</v>
      </c>
      <c r="J107" s="58">
        <v>135</v>
      </c>
      <c r="K107" s="220" t="s">
        <v>2180</v>
      </c>
      <c r="L107" s="220" t="s">
        <v>2180</v>
      </c>
      <c r="M107" s="58">
        <v>8</v>
      </c>
      <c r="N107" s="58" t="s">
        <v>149</v>
      </c>
      <c r="O107" s="58" t="s">
        <v>149</v>
      </c>
      <c r="P107" s="58" t="s">
        <v>149</v>
      </c>
      <c r="Q107" s="58" t="s">
        <v>2258</v>
      </c>
      <c r="R107" s="58" t="s">
        <v>149</v>
      </c>
      <c r="S107" s="59" t="s">
        <v>258</v>
      </c>
      <c r="T107" s="222" t="s">
        <v>2182</v>
      </c>
      <c r="U107" s="222" t="s">
        <v>2182</v>
      </c>
      <c r="V107" s="222" t="s">
        <v>2182</v>
      </c>
      <c r="W107" s="222" t="s">
        <v>2182</v>
      </c>
      <c r="X107" s="222" t="s">
        <v>2182</v>
      </c>
      <c r="Y107" s="222" t="s">
        <v>2182</v>
      </c>
      <c r="Z107" s="222" t="s">
        <v>2182</v>
      </c>
      <c r="AA107" s="222" t="s">
        <v>2182</v>
      </c>
    </row>
    <row r="108" spans="1:27" ht="75">
      <c r="A108" s="220">
        <v>11049</v>
      </c>
      <c r="B108" s="220" t="s">
        <v>2429</v>
      </c>
      <c r="C108" s="220" t="s">
        <v>2430</v>
      </c>
      <c r="D108" s="220" t="s">
        <v>2175</v>
      </c>
      <c r="E108" s="32" t="s">
        <v>124</v>
      </c>
      <c r="F108" s="32" t="s">
        <v>2431</v>
      </c>
      <c r="G108" s="220" t="s">
        <v>2177</v>
      </c>
      <c r="H108" s="220" t="s">
        <v>2178</v>
      </c>
      <c r="I108" s="36" t="s">
        <v>2432</v>
      </c>
      <c r="J108" s="60">
        <v>0</v>
      </c>
      <c r="K108" s="220" t="s">
        <v>2180</v>
      </c>
      <c r="L108" s="220" t="s">
        <v>2180</v>
      </c>
      <c r="M108" s="60">
        <v>0</v>
      </c>
      <c r="N108" s="58" t="s">
        <v>148</v>
      </c>
      <c r="O108" s="58" t="s">
        <v>148</v>
      </c>
      <c r="P108" s="58" t="s">
        <v>148</v>
      </c>
      <c r="Q108" s="58" t="s">
        <v>2181</v>
      </c>
      <c r="R108" s="58" t="s">
        <v>148</v>
      </c>
      <c r="S108" s="59" t="s">
        <v>258</v>
      </c>
      <c r="T108" s="222" t="s">
        <v>2182</v>
      </c>
      <c r="U108" s="222" t="s">
        <v>2182</v>
      </c>
      <c r="V108" s="222" t="s">
        <v>2182</v>
      </c>
      <c r="W108" s="222" t="s">
        <v>2182</v>
      </c>
      <c r="X108" s="222" t="s">
        <v>2182</v>
      </c>
      <c r="Y108" s="222" t="s">
        <v>2182</v>
      </c>
      <c r="Z108" s="222" t="s">
        <v>2182</v>
      </c>
      <c r="AA108" s="222" t="s">
        <v>2182</v>
      </c>
    </row>
    <row r="109" spans="1:27" ht="45">
      <c r="A109" s="220">
        <v>16773</v>
      </c>
      <c r="B109" s="220" t="s">
        <v>2433</v>
      </c>
      <c r="C109" s="220" t="s">
        <v>2434</v>
      </c>
      <c r="D109" s="220" t="s">
        <v>2175</v>
      </c>
      <c r="E109" s="32" t="s">
        <v>124</v>
      </c>
      <c r="F109" s="32" t="s">
        <v>2431</v>
      </c>
      <c r="G109" s="220" t="s">
        <v>2177</v>
      </c>
      <c r="H109" s="220" t="s">
        <v>2178</v>
      </c>
      <c r="I109" s="36" t="s">
        <v>2432</v>
      </c>
      <c r="J109" s="58">
        <v>744</v>
      </c>
      <c r="K109" s="220" t="s">
        <v>2180</v>
      </c>
      <c r="L109" s="220" t="s">
        <v>2180</v>
      </c>
      <c r="M109" s="58">
        <v>0</v>
      </c>
      <c r="N109" s="58" t="s">
        <v>149</v>
      </c>
      <c r="O109" s="58" t="s">
        <v>149</v>
      </c>
      <c r="P109" s="58" t="s">
        <v>148</v>
      </c>
      <c r="Q109" s="58" t="s">
        <v>2181</v>
      </c>
      <c r="R109" s="58" t="s">
        <v>146</v>
      </c>
      <c r="S109" s="59" t="s">
        <v>261</v>
      </c>
      <c r="T109" s="222" t="s">
        <v>2182</v>
      </c>
      <c r="U109" s="222" t="s">
        <v>2182</v>
      </c>
      <c r="V109" s="222" t="s">
        <v>2182</v>
      </c>
      <c r="W109" s="222" t="s">
        <v>2182</v>
      </c>
      <c r="X109" s="222" t="s">
        <v>2182</v>
      </c>
      <c r="Y109" s="222" t="s">
        <v>2182</v>
      </c>
      <c r="Z109" s="222" t="s">
        <v>2182</v>
      </c>
      <c r="AA109" s="222" t="s">
        <v>2182</v>
      </c>
    </row>
    <row r="110" spans="1:27" ht="60">
      <c r="A110" s="220">
        <v>76444</v>
      </c>
      <c r="B110" s="220" t="s">
        <v>2435</v>
      </c>
      <c r="C110" s="36" t="s">
        <v>2436</v>
      </c>
      <c r="D110" s="220" t="s">
        <v>2175</v>
      </c>
      <c r="E110" s="32" t="s">
        <v>124</v>
      </c>
      <c r="F110" s="32" t="s">
        <v>2431</v>
      </c>
      <c r="G110" s="220" t="s">
        <v>2177</v>
      </c>
      <c r="H110" s="220" t="s">
        <v>2178</v>
      </c>
      <c r="I110" s="36" t="s">
        <v>2432</v>
      </c>
      <c r="J110" s="60">
        <v>0</v>
      </c>
      <c r="K110" s="220" t="s">
        <v>2180</v>
      </c>
      <c r="L110" s="220" t="s">
        <v>2180</v>
      </c>
      <c r="M110" s="60">
        <v>0</v>
      </c>
      <c r="N110" s="58" t="s">
        <v>146</v>
      </c>
      <c r="O110" s="58" t="s">
        <v>146</v>
      </c>
      <c r="P110" s="58" t="s">
        <v>146</v>
      </c>
      <c r="Q110" s="58" t="s">
        <v>2181</v>
      </c>
      <c r="R110" s="58" t="s">
        <v>146</v>
      </c>
      <c r="S110" s="59" t="s">
        <v>261</v>
      </c>
      <c r="T110" s="222" t="s">
        <v>2182</v>
      </c>
      <c r="U110" s="222" t="s">
        <v>2182</v>
      </c>
      <c r="V110" s="222" t="s">
        <v>2182</v>
      </c>
      <c r="W110" s="222" t="s">
        <v>2182</v>
      </c>
      <c r="X110" s="222" t="s">
        <v>2182</v>
      </c>
      <c r="Y110" s="222" t="s">
        <v>2182</v>
      </c>
      <c r="Z110" s="222" t="s">
        <v>2182</v>
      </c>
      <c r="AA110" s="222" t="s">
        <v>2182</v>
      </c>
    </row>
    <row r="111" spans="1:27" ht="75">
      <c r="A111" s="220">
        <v>76443</v>
      </c>
      <c r="B111" s="223" t="s">
        <v>2437</v>
      </c>
      <c r="C111" s="220" t="s">
        <v>2438</v>
      </c>
      <c r="D111" s="220" t="s">
        <v>2175</v>
      </c>
      <c r="E111" s="32" t="s">
        <v>124</v>
      </c>
      <c r="F111" s="32" t="s">
        <v>2431</v>
      </c>
      <c r="G111" s="220" t="s">
        <v>2177</v>
      </c>
      <c r="H111" s="220" t="s">
        <v>2178</v>
      </c>
      <c r="I111" s="36" t="s">
        <v>2432</v>
      </c>
      <c r="J111" s="58">
        <v>0</v>
      </c>
      <c r="K111" s="220" t="s">
        <v>2180</v>
      </c>
      <c r="L111" s="220" t="s">
        <v>2180</v>
      </c>
      <c r="M111" s="58">
        <v>0</v>
      </c>
      <c r="N111" s="58" t="s">
        <v>146</v>
      </c>
      <c r="O111" s="58" t="s">
        <v>146</v>
      </c>
      <c r="P111" s="58" t="s">
        <v>146</v>
      </c>
      <c r="Q111" s="58" t="s">
        <v>2181</v>
      </c>
      <c r="R111" s="58" t="s">
        <v>146</v>
      </c>
      <c r="S111" s="59" t="s">
        <v>261</v>
      </c>
      <c r="T111" s="222" t="s">
        <v>2182</v>
      </c>
      <c r="U111" s="222" t="s">
        <v>2182</v>
      </c>
      <c r="V111" s="222" t="s">
        <v>2182</v>
      </c>
      <c r="W111" s="222" t="s">
        <v>2182</v>
      </c>
      <c r="X111" s="222" t="s">
        <v>2182</v>
      </c>
      <c r="Y111" s="222" t="s">
        <v>2182</v>
      </c>
      <c r="Z111" s="222" t="s">
        <v>2182</v>
      </c>
      <c r="AA111" s="222" t="s">
        <v>2182</v>
      </c>
    </row>
    <row r="112" spans="1:27" ht="60">
      <c r="A112" s="220">
        <v>76498</v>
      </c>
      <c r="B112" s="220" t="s">
        <v>2439</v>
      </c>
      <c r="C112" s="36" t="s">
        <v>2440</v>
      </c>
      <c r="D112" s="220" t="s">
        <v>2175</v>
      </c>
      <c r="E112" s="32" t="s">
        <v>124</v>
      </c>
      <c r="F112" s="32" t="s">
        <v>2441</v>
      </c>
      <c r="G112" s="220" t="s">
        <v>2177</v>
      </c>
      <c r="H112" s="220" t="s">
        <v>2178</v>
      </c>
      <c r="I112" s="36" t="s">
        <v>2432</v>
      </c>
      <c r="J112" s="60">
        <v>5317</v>
      </c>
      <c r="K112" s="220" t="s">
        <v>2180</v>
      </c>
      <c r="L112" s="220" t="s">
        <v>2180</v>
      </c>
      <c r="M112" s="60">
        <v>5</v>
      </c>
      <c r="N112" s="58" t="s">
        <v>148</v>
      </c>
      <c r="O112" s="58" t="s">
        <v>148</v>
      </c>
      <c r="P112" s="58" t="s">
        <v>148</v>
      </c>
      <c r="Q112" s="58" t="s">
        <v>2198</v>
      </c>
      <c r="R112" s="58" t="s">
        <v>148</v>
      </c>
      <c r="S112" s="59" t="s">
        <v>258</v>
      </c>
      <c r="T112" s="222" t="s">
        <v>2182</v>
      </c>
      <c r="U112" s="222" t="s">
        <v>2182</v>
      </c>
      <c r="V112" s="222" t="s">
        <v>2182</v>
      </c>
      <c r="W112" s="222" t="s">
        <v>2182</v>
      </c>
      <c r="X112" s="222" t="s">
        <v>2182</v>
      </c>
      <c r="Y112" s="222" t="s">
        <v>2182</v>
      </c>
      <c r="Z112" s="222" t="s">
        <v>2182</v>
      </c>
      <c r="AA112" s="222" t="s">
        <v>2182</v>
      </c>
    </row>
    <row r="113" spans="1:27" ht="60">
      <c r="A113" s="220">
        <v>76445</v>
      </c>
      <c r="B113" s="220" t="s">
        <v>2442</v>
      </c>
      <c r="C113" s="220" t="s">
        <v>2443</v>
      </c>
      <c r="D113" s="220" t="s">
        <v>2175</v>
      </c>
      <c r="E113" s="32" t="s">
        <v>124</v>
      </c>
      <c r="F113" s="32" t="s">
        <v>2441</v>
      </c>
      <c r="G113" s="220" t="s">
        <v>2177</v>
      </c>
      <c r="H113" s="220" t="s">
        <v>2178</v>
      </c>
      <c r="I113" s="36" t="s">
        <v>2432</v>
      </c>
      <c r="J113" s="58">
        <v>958</v>
      </c>
      <c r="K113" s="220" t="s">
        <v>2180</v>
      </c>
      <c r="L113" s="220" t="s">
        <v>2180</v>
      </c>
      <c r="M113" s="58">
        <v>0</v>
      </c>
      <c r="N113" s="58" t="s">
        <v>148</v>
      </c>
      <c r="O113" s="58" t="s">
        <v>148</v>
      </c>
      <c r="P113" s="58" t="s">
        <v>148</v>
      </c>
      <c r="Q113" s="58" t="s">
        <v>2198</v>
      </c>
      <c r="R113" s="58" t="s">
        <v>148</v>
      </c>
      <c r="S113" s="59" t="s">
        <v>258</v>
      </c>
      <c r="T113" s="222" t="s">
        <v>2182</v>
      </c>
      <c r="U113" s="222" t="s">
        <v>2182</v>
      </c>
      <c r="V113" s="222" t="s">
        <v>2182</v>
      </c>
      <c r="W113" s="222" t="s">
        <v>2182</v>
      </c>
      <c r="X113" s="222" t="s">
        <v>2182</v>
      </c>
      <c r="Y113" s="222" t="s">
        <v>2182</v>
      </c>
      <c r="Z113" s="222" t="s">
        <v>2182</v>
      </c>
      <c r="AA113" s="222" t="s">
        <v>2182</v>
      </c>
    </row>
    <row r="114" spans="1:27" ht="120.75" customHeight="1">
      <c r="A114" s="220">
        <v>23754</v>
      </c>
      <c r="B114" s="220" t="s">
        <v>2444</v>
      </c>
      <c r="C114" s="220" t="s">
        <v>2445</v>
      </c>
      <c r="D114" s="220" t="s">
        <v>2175</v>
      </c>
      <c r="E114" s="32" t="s">
        <v>124</v>
      </c>
      <c r="F114" s="32" t="s">
        <v>2441</v>
      </c>
      <c r="G114" s="220" t="s">
        <v>2177</v>
      </c>
      <c r="H114" s="220" t="s">
        <v>2178</v>
      </c>
      <c r="I114" s="36" t="s">
        <v>2432</v>
      </c>
      <c r="J114" s="60">
        <v>42</v>
      </c>
      <c r="K114" s="220" t="s">
        <v>2180</v>
      </c>
      <c r="L114" s="220" t="s">
        <v>2180</v>
      </c>
      <c r="M114" s="60">
        <v>1</v>
      </c>
      <c r="N114" s="58" t="s">
        <v>148</v>
      </c>
      <c r="O114" s="58" t="s">
        <v>148</v>
      </c>
      <c r="P114" s="58" t="s">
        <v>148</v>
      </c>
      <c r="Q114" s="58" t="s">
        <v>2301</v>
      </c>
      <c r="R114" s="58" t="s">
        <v>148</v>
      </c>
      <c r="S114" s="59" t="s">
        <v>258</v>
      </c>
      <c r="T114" s="222" t="s">
        <v>2182</v>
      </c>
      <c r="U114" s="222" t="s">
        <v>2182</v>
      </c>
      <c r="V114" s="222" t="s">
        <v>2182</v>
      </c>
      <c r="W114" s="222" t="s">
        <v>2182</v>
      </c>
      <c r="X114" s="222" t="s">
        <v>2182</v>
      </c>
      <c r="Y114" s="222" t="s">
        <v>2182</v>
      </c>
      <c r="Z114" s="222" t="s">
        <v>2182</v>
      </c>
      <c r="AA114" s="222" t="s">
        <v>2182</v>
      </c>
    </row>
    <row r="115" spans="1:27" ht="60">
      <c r="A115" s="220">
        <v>76446</v>
      </c>
      <c r="B115" s="220" t="s">
        <v>2446</v>
      </c>
      <c r="C115" s="220" t="s">
        <v>2447</v>
      </c>
      <c r="D115" s="220" t="s">
        <v>2175</v>
      </c>
      <c r="E115" s="32" t="s">
        <v>124</v>
      </c>
      <c r="F115" s="32" t="s">
        <v>2441</v>
      </c>
      <c r="G115" s="220" t="s">
        <v>2177</v>
      </c>
      <c r="H115" s="220" t="s">
        <v>2178</v>
      </c>
      <c r="I115" s="36" t="s">
        <v>2432</v>
      </c>
      <c r="J115" s="60">
        <v>12124</v>
      </c>
      <c r="K115" s="220" t="s">
        <v>2180</v>
      </c>
      <c r="L115" s="220" t="s">
        <v>2180</v>
      </c>
      <c r="M115" s="60">
        <v>10</v>
      </c>
      <c r="N115" s="58" t="s">
        <v>148</v>
      </c>
      <c r="O115" s="58" t="s">
        <v>148</v>
      </c>
      <c r="P115" s="58" t="s">
        <v>148</v>
      </c>
      <c r="Q115" s="60" t="s">
        <v>2185</v>
      </c>
      <c r="R115" s="58" t="s">
        <v>148</v>
      </c>
      <c r="S115" s="59" t="s">
        <v>261</v>
      </c>
      <c r="T115" s="222" t="s">
        <v>2182</v>
      </c>
      <c r="U115" s="222" t="s">
        <v>2182</v>
      </c>
      <c r="V115" s="222" t="s">
        <v>2182</v>
      </c>
      <c r="W115" s="222" t="s">
        <v>2182</v>
      </c>
      <c r="X115" s="222" t="s">
        <v>2182</v>
      </c>
      <c r="Y115" s="222" t="s">
        <v>2182</v>
      </c>
      <c r="Z115" s="222" t="s">
        <v>2182</v>
      </c>
      <c r="AA115" s="222" t="s">
        <v>2182</v>
      </c>
    </row>
  </sheetData>
  <autoFilter ref="A8:AA115"/>
  <mergeCells count="4">
    <mergeCell ref="J7:S7"/>
    <mergeCell ref="T7:AA7"/>
    <mergeCell ref="A6:AA6"/>
    <mergeCell ref="A7:I7"/>
  </mergeCells>
  <phoneticPr fontId="14" type="noConversion"/>
  <hyperlinks>
    <hyperlink ref="H85" r:id="rId1"/>
    <hyperlink ref="H92" r:id="rId2"/>
    <hyperlink ref="H76" r:id="rId3"/>
    <hyperlink ref="H32" r:id="rId4"/>
    <hyperlink ref="H93" r:id="rId5"/>
    <hyperlink ref="H94" r:id="rId6"/>
    <hyperlink ref="H17" r:id="rId7"/>
    <hyperlink ref="H18" r:id="rId8"/>
    <hyperlink ref="H86" r:id="rId9"/>
    <hyperlink ref="H95" r:id="rId10"/>
    <hyperlink ref="H19" r:id="rId11"/>
    <hyperlink ref="H96" r:id="rId12"/>
    <hyperlink ref="H20" r:id="rId13"/>
    <hyperlink ref="H33" r:id="rId14"/>
    <hyperlink ref="H34" r:id="rId15"/>
    <hyperlink ref="H35" r:id="rId16"/>
    <hyperlink ref="H97" r:id="rId17"/>
    <hyperlink ref="H55" r:id="rId18"/>
    <hyperlink ref="H87" r:id="rId19"/>
    <hyperlink ref="H36" r:id="rId20"/>
    <hyperlink ref="H69" r:id="rId21"/>
    <hyperlink ref="H13" r:id="rId22"/>
    <hyperlink ref="H77" r:id="rId23"/>
    <hyperlink ref="H21" r:id="rId24"/>
    <hyperlink ref="H22" r:id="rId25"/>
    <hyperlink ref="H23" r:id="rId26"/>
    <hyperlink ref="H37" r:id="rId27"/>
    <hyperlink ref="H38" r:id="rId28"/>
    <hyperlink ref="H39" r:id="rId29"/>
    <hyperlink ref="H79" r:id="rId30"/>
    <hyperlink ref="H112" r:id="rId31"/>
    <hyperlink ref="H80" r:id="rId32"/>
    <hyperlink ref="H81" r:id="rId33"/>
    <hyperlink ref="H70" r:id="rId34"/>
    <hyperlink ref="H71" r:id="rId35"/>
    <hyperlink ref="H88" r:id="rId36"/>
    <hyperlink ref="H113" r:id="rId37"/>
    <hyperlink ref="H64" r:id="rId38"/>
    <hyperlink ref="H59" r:id="rId39"/>
    <hyperlink ref="H60" r:id="rId40"/>
    <hyperlink ref="H82" r:id="rId41"/>
    <hyperlink ref="H40" r:id="rId42"/>
    <hyperlink ref="H67" r:id="rId43"/>
    <hyperlink ref="H12" r:id="rId44"/>
    <hyperlink ref="H65" r:id="rId45"/>
    <hyperlink ref="H10" r:id="rId46"/>
    <hyperlink ref="H115" r:id="rId47"/>
    <hyperlink ref="H74" r:id="rId48"/>
    <hyperlink ref="H111" r:id="rId49"/>
    <hyperlink ref="H31" r:id="rId50"/>
    <hyperlink ref="H63" r:id="rId51"/>
    <hyperlink ref="H30" r:id="rId52"/>
    <hyperlink ref="H91" r:id="rId53"/>
    <hyperlink ref="H11" r:id="rId54"/>
    <hyperlink ref="H89" r:id="rId55"/>
    <hyperlink ref="H90" r:id="rId56"/>
    <hyperlink ref="H29" r:id="rId57"/>
    <hyperlink ref="H45" r:id="rId58"/>
    <hyperlink ref="H66" r:id="rId59"/>
    <hyperlink ref="H44" r:id="rId60"/>
    <hyperlink ref="H16" r:id="rId61"/>
    <hyperlink ref="H114" r:id="rId62"/>
    <hyperlink ref="H62" r:id="rId63"/>
    <hyperlink ref="H104" r:id="rId64"/>
    <hyperlink ref="H103" r:id="rId65"/>
    <hyperlink ref="H47" r:id="rId66"/>
    <hyperlink ref="H46" r:id="rId67"/>
    <hyperlink ref="H102" r:id="rId68"/>
    <hyperlink ref="H28" r:id="rId69"/>
    <hyperlink ref="H27" r:id="rId70"/>
    <hyperlink ref="H26" r:id="rId71"/>
    <hyperlink ref="H25" r:id="rId72"/>
    <hyperlink ref="H61" r:id="rId73"/>
    <hyperlink ref="H101" r:id="rId74"/>
    <hyperlink ref="H73" r:id="rId75"/>
    <hyperlink ref="H100" r:id="rId76"/>
    <hyperlink ref="H99" r:id="rId77"/>
    <hyperlink ref="H110" r:id="rId78"/>
    <hyperlink ref="H98" r:id="rId79"/>
    <hyperlink ref="H109" r:id="rId80"/>
    <hyperlink ref="H43" r:id="rId81"/>
    <hyperlink ref="H42" r:id="rId82"/>
    <hyperlink ref="H41" r:id="rId83"/>
    <hyperlink ref="H108" r:id="rId84"/>
    <hyperlink ref="H83" r:id="rId85"/>
    <hyperlink ref="H15" r:id="rId86"/>
    <hyperlink ref="H72" r:id="rId87"/>
    <hyperlink ref="H14" r:id="rId88"/>
    <hyperlink ref="H68" r:id="rId89"/>
    <hyperlink ref="H54" r:id="rId90"/>
    <hyperlink ref="H56" r:id="rId91"/>
    <hyperlink ref="H57" r:id="rId92"/>
    <hyperlink ref="H58" r:id="rId93"/>
    <hyperlink ref="H105" r:id="rId94"/>
    <hyperlink ref="H106" r:id="rId95"/>
    <hyperlink ref="H51" r:id="rId96"/>
    <hyperlink ref="H52" r:id="rId97"/>
    <hyperlink ref="H53" r:id="rId98"/>
    <hyperlink ref="H50" r:id="rId99"/>
    <hyperlink ref="H48" r:id="rId100"/>
    <hyperlink ref="H49" r:id="rId101"/>
    <hyperlink ref="H107" r:id="rId102"/>
    <hyperlink ref="H78" r:id="rId103"/>
    <hyperlink ref="H24" r:id="rId104"/>
    <hyperlink ref="H9" r:id="rId105"/>
    <hyperlink ref="H84" r:id="rId106"/>
    <hyperlink ref="H75" r:id="rId107"/>
  </hyperlinks>
  <pageMargins left="0.7" right="0.7" top="0.75" bottom="0.75" header="0.3" footer="0.3"/>
  <pageSetup scale="41" fitToHeight="0" orientation="landscape" r:id="rId108"/>
  <drawing r:id="rId109"/>
  <legacyDrawing r:id="rId110"/>
  <extLst>
    <ext xmlns:x14="http://schemas.microsoft.com/office/spreadsheetml/2009/9/main" uri="{CCE6A557-97BC-4b89-ADB6-D9C93CAAB3DF}">
      <x14:dataValidations xmlns:xm="http://schemas.microsoft.com/office/excel/2006/main" count="2">
        <x14:dataValidation type="list" allowBlank="1" showInputMessage="1" showErrorMessage="1">
          <x14:formula1>
            <xm:f>'https://municipiochia-my.sharepoint.com/personal/yesica_vanegas_chia_gov_co/Documents/Documentos Compartidos para Editar/[Anexo 1 Of. Tic Diagnostico Tramites SUIT.xlsx]Litas parametricas'!#REF!</xm:f>
          </x14:formula1>
          <xm:sqref>S9:S115 L31 L46</xm:sqref>
        </x14:dataValidation>
        <x14:dataValidation type="list" allowBlank="1" showInputMessage="1" showErrorMessage="1">
          <x14:formula1>
            <xm:f>'https://municipiochia-my.sharepoint.com/personal/yesica_vanegas_chia_gov_co/Documents/Documentos Compartidos para Editar/[Anexo 1 Of. Tic Diagnostico Tramites SUIT.xlsx]Calificaciones Sesión 4'!#REF!</xm:f>
          </x14:formula1>
          <xm:sqref>N9:P115 R9:R30 R32:R115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E653"/>
  <sheetViews>
    <sheetView showGridLines="0" workbookViewId="0">
      <selection activeCell="I8" sqref="I8"/>
    </sheetView>
  </sheetViews>
  <sheetFormatPr baseColWidth="10" defaultRowHeight="15"/>
  <cols>
    <col min="1" max="1" width="7.85546875" customWidth="1"/>
    <col min="3" max="3" width="27" customWidth="1"/>
    <col min="4" max="4" width="43.28515625" style="2" customWidth="1"/>
    <col min="5" max="5" width="26.42578125" customWidth="1"/>
  </cols>
  <sheetData>
    <row r="4" spans="1:5" ht="15.75">
      <c r="A4" s="326" t="s">
        <v>233</v>
      </c>
      <c r="B4" s="327"/>
      <c r="C4" s="327"/>
      <c r="D4" s="327"/>
      <c r="E4" s="327"/>
    </row>
    <row r="5" spans="1:5" ht="16.5" thickBot="1">
      <c r="A5" s="53"/>
      <c r="B5" s="53"/>
      <c r="C5" s="53"/>
      <c r="D5" s="53"/>
      <c r="E5" s="53"/>
    </row>
    <row r="6" spans="1:5" ht="37.5" customHeight="1">
      <c r="A6" s="175" t="s">
        <v>18</v>
      </c>
      <c r="B6" s="336" t="s">
        <v>231</v>
      </c>
      <c r="C6" s="336"/>
      <c r="D6" s="176" t="s">
        <v>59</v>
      </c>
      <c r="E6" s="177" t="s">
        <v>230</v>
      </c>
    </row>
    <row r="7" spans="1:5" ht="37.5" customHeight="1">
      <c r="A7" s="178">
        <v>1</v>
      </c>
      <c r="B7" s="335" t="s">
        <v>808</v>
      </c>
      <c r="C7" s="335"/>
      <c r="D7" s="179" t="s">
        <v>1100</v>
      </c>
      <c r="E7" s="75" t="s">
        <v>786</v>
      </c>
    </row>
    <row r="8" spans="1:5" ht="37.5" customHeight="1">
      <c r="A8" s="178">
        <f>A7+1</f>
        <v>2</v>
      </c>
      <c r="B8" s="337" t="s">
        <v>1913</v>
      </c>
      <c r="C8" s="338"/>
      <c r="D8" s="179" t="s">
        <v>890</v>
      </c>
      <c r="E8" s="75" t="s">
        <v>785</v>
      </c>
    </row>
    <row r="9" spans="1:5" ht="75">
      <c r="A9" s="178">
        <f t="shared" ref="A9:A72" si="0">A8+1</f>
        <v>3</v>
      </c>
      <c r="B9" s="335" t="s">
        <v>783</v>
      </c>
      <c r="C9" s="335"/>
      <c r="D9" s="179" t="s">
        <v>784</v>
      </c>
      <c r="E9" s="75" t="s">
        <v>785</v>
      </c>
    </row>
    <row r="10" spans="1:5" ht="45">
      <c r="A10" s="178">
        <f t="shared" si="0"/>
        <v>4</v>
      </c>
      <c r="B10" s="298" t="s">
        <v>787</v>
      </c>
      <c r="C10" s="298"/>
      <c r="D10" s="164" t="s">
        <v>788</v>
      </c>
      <c r="E10" s="51" t="s">
        <v>785</v>
      </c>
    </row>
    <row r="11" spans="1:5" ht="90">
      <c r="A11" s="178">
        <f t="shared" si="0"/>
        <v>5</v>
      </c>
      <c r="B11" s="298" t="s">
        <v>789</v>
      </c>
      <c r="C11" s="298"/>
      <c r="D11" s="164" t="s">
        <v>790</v>
      </c>
      <c r="E11" s="51" t="s">
        <v>785</v>
      </c>
    </row>
    <row r="12" spans="1:5" ht="105">
      <c r="A12" s="178">
        <f t="shared" si="0"/>
        <v>6</v>
      </c>
      <c r="B12" s="298" t="s">
        <v>791</v>
      </c>
      <c r="C12" s="298"/>
      <c r="D12" s="164" t="s">
        <v>792</v>
      </c>
      <c r="E12" s="51" t="s">
        <v>786</v>
      </c>
    </row>
    <row r="13" spans="1:5" ht="45">
      <c r="A13" s="178">
        <f t="shared" si="0"/>
        <v>7</v>
      </c>
      <c r="B13" s="298" t="s">
        <v>793</v>
      </c>
      <c r="C13" s="298"/>
      <c r="D13" s="164" t="s">
        <v>794</v>
      </c>
      <c r="E13" s="51" t="s">
        <v>786</v>
      </c>
    </row>
    <row r="14" spans="1:5" ht="60">
      <c r="A14" s="178">
        <f t="shared" si="0"/>
        <v>8</v>
      </c>
      <c r="B14" s="298" t="s">
        <v>795</v>
      </c>
      <c r="C14" s="298"/>
      <c r="D14" s="164" t="s">
        <v>796</v>
      </c>
      <c r="E14" s="51" t="s">
        <v>785</v>
      </c>
    </row>
    <row r="15" spans="1:5" ht="150">
      <c r="A15" s="178">
        <f t="shared" si="0"/>
        <v>9</v>
      </c>
      <c r="B15" s="298" t="s">
        <v>797</v>
      </c>
      <c r="C15" s="298"/>
      <c r="D15" s="164" t="s">
        <v>798</v>
      </c>
      <c r="E15" s="51" t="s">
        <v>785</v>
      </c>
    </row>
    <row r="16" spans="1:5" ht="90">
      <c r="A16" s="178">
        <f t="shared" si="0"/>
        <v>10</v>
      </c>
      <c r="B16" s="298" t="s">
        <v>799</v>
      </c>
      <c r="C16" s="298"/>
      <c r="D16" s="164" t="s">
        <v>800</v>
      </c>
      <c r="E16" s="51" t="s">
        <v>786</v>
      </c>
    </row>
    <row r="17" spans="1:5" ht="45">
      <c r="A17" s="178">
        <f t="shared" si="0"/>
        <v>11</v>
      </c>
      <c r="B17" s="298" t="s">
        <v>801</v>
      </c>
      <c r="C17" s="298"/>
      <c r="D17" s="164" t="s">
        <v>802</v>
      </c>
      <c r="E17" s="51" t="s">
        <v>786</v>
      </c>
    </row>
    <row r="18" spans="1:5" ht="60">
      <c r="A18" s="178">
        <f t="shared" si="0"/>
        <v>12</v>
      </c>
      <c r="B18" s="298" t="s">
        <v>1888</v>
      </c>
      <c r="C18" s="298"/>
      <c r="D18" s="164" t="s">
        <v>803</v>
      </c>
      <c r="E18" s="51" t="s">
        <v>786</v>
      </c>
    </row>
    <row r="19" spans="1:5" ht="120">
      <c r="A19" s="178">
        <f t="shared" si="0"/>
        <v>13</v>
      </c>
      <c r="B19" s="298" t="s">
        <v>804</v>
      </c>
      <c r="C19" s="298"/>
      <c r="D19" s="164" t="s">
        <v>805</v>
      </c>
      <c r="E19" s="51" t="s">
        <v>785</v>
      </c>
    </row>
    <row r="20" spans="1:5" ht="30">
      <c r="A20" s="178">
        <f t="shared" si="0"/>
        <v>14</v>
      </c>
      <c r="B20" s="298" t="s">
        <v>806</v>
      </c>
      <c r="C20" s="298"/>
      <c r="D20" s="164" t="s">
        <v>807</v>
      </c>
      <c r="E20" s="51" t="s">
        <v>786</v>
      </c>
    </row>
    <row r="21" spans="1:5" ht="45">
      <c r="A21" s="178">
        <f t="shared" si="0"/>
        <v>15</v>
      </c>
      <c r="B21" s="298" t="s">
        <v>809</v>
      </c>
      <c r="C21" s="298"/>
      <c r="D21" s="164" t="s">
        <v>810</v>
      </c>
      <c r="E21" s="51" t="s">
        <v>786</v>
      </c>
    </row>
    <row r="22" spans="1:5" ht="45">
      <c r="A22" s="178">
        <f t="shared" si="0"/>
        <v>16</v>
      </c>
      <c r="B22" s="298" t="s">
        <v>814</v>
      </c>
      <c r="C22" s="298"/>
      <c r="D22" s="164" t="s">
        <v>815</v>
      </c>
      <c r="E22" s="51" t="s">
        <v>786</v>
      </c>
    </row>
    <row r="23" spans="1:5" ht="30">
      <c r="A23" s="178">
        <f t="shared" si="0"/>
        <v>17</v>
      </c>
      <c r="B23" s="298" t="s">
        <v>816</v>
      </c>
      <c r="C23" s="298"/>
      <c r="D23" s="164" t="s">
        <v>817</v>
      </c>
      <c r="E23" s="51" t="s">
        <v>786</v>
      </c>
    </row>
    <row r="24" spans="1:5">
      <c r="A24" s="178">
        <f t="shared" si="0"/>
        <v>18</v>
      </c>
      <c r="B24" s="298" t="s">
        <v>818</v>
      </c>
      <c r="C24" s="298"/>
      <c r="D24" s="164" t="s">
        <v>819</v>
      </c>
      <c r="E24" s="51" t="s">
        <v>786</v>
      </c>
    </row>
    <row r="25" spans="1:5" ht="30">
      <c r="A25" s="178">
        <f t="shared" si="0"/>
        <v>19</v>
      </c>
      <c r="B25" s="298" t="s">
        <v>820</v>
      </c>
      <c r="C25" s="298"/>
      <c r="D25" s="164" t="s">
        <v>821</v>
      </c>
      <c r="E25" s="51" t="s">
        <v>786</v>
      </c>
    </row>
    <row r="26" spans="1:5">
      <c r="A26" s="178">
        <f t="shared" si="0"/>
        <v>20</v>
      </c>
      <c r="B26" s="298" t="s">
        <v>822</v>
      </c>
      <c r="C26" s="298"/>
      <c r="D26" s="164" t="s">
        <v>823</v>
      </c>
      <c r="E26" s="51" t="s">
        <v>786</v>
      </c>
    </row>
    <row r="27" spans="1:5">
      <c r="A27" s="178">
        <f t="shared" si="0"/>
        <v>21</v>
      </c>
      <c r="B27" s="298" t="s">
        <v>824</v>
      </c>
      <c r="C27" s="298"/>
      <c r="D27" s="164" t="s">
        <v>825</v>
      </c>
      <c r="E27" s="51" t="s">
        <v>786</v>
      </c>
    </row>
    <row r="28" spans="1:5" ht="30">
      <c r="A28" s="178">
        <f t="shared" si="0"/>
        <v>22</v>
      </c>
      <c r="B28" s="298" t="s">
        <v>826</v>
      </c>
      <c r="C28" s="298"/>
      <c r="D28" s="164" t="s">
        <v>827</v>
      </c>
      <c r="E28" s="51" t="s">
        <v>786</v>
      </c>
    </row>
    <row r="29" spans="1:5" ht="45">
      <c r="A29" s="178">
        <f t="shared" si="0"/>
        <v>23</v>
      </c>
      <c r="B29" s="298" t="s">
        <v>828</v>
      </c>
      <c r="C29" s="298"/>
      <c r="D29" s="164" t="s">
        <v>829</v>
      </c>
      <c r="E29" s="51" t="s">
        <v>786</v>
      </c>
    </row>
    <row r="30" spans="1:5" ht="45">
      <c r="A30" s="178">
        <f t="shared" si="0"/>
        <v>24</v>
      </c>
      <c r="B30" s="298" t="s">
        <v>831</v>
      </c>
      <c r="C30" s="298"/>
      <c r="D30" s="164" t="s">
        <v>832</v>
      </c>
      <c r="E30" s="51" t="s">
        <v>786</v>
      </c>
    </row>
    <row r="31" spans="1:5" ht="45">
      <c r="A31" s="178">
        <f t="shared" si="0"/>
        <v>25</v>
      </c>
      <c r="B31" s="298" t="s">
        <v>833</v>
      </c>
      <c r="C31" s="298"/>
      <c r="D31" s="164" t="s">
        <v>834</v>
      </c>
      <c r="E31" s="51" t="s">
        <v>786</v>
      </c>
    </row>
    <row r="32" spans="1:5" ht="105">
      <c r="A32" s="178">
        <f t="shared" si="0"/>
        <v>26</v>
      </c>
      <c r="B32" s="298" t="s">
        <v>836</v>
      </c>
      <c r="C32" s="298"/>
      <c r="D32" s="164" t="s">
        <v>838</v>
      </c>
      <c r="E32" s="51" t="s">
        <v>785</v>
      </c>
    </row>
    <row r="33" spans="1:5" ht="90">
      <c r="A33" s="178">
        <f t="shared" si="0"/>
        <v>27</v>
      </c>
      <c r="B33" s="298" t="s">
        <v>837</v>
      </c>
      <c r="C33" s="298"/>
      <c r="D33" s="164" t="s">
        <v>839</v>
      </c>
      <c r="E33" s="51" t="s">
        <v>785</v>
      </c>
    </row>
    <row r="34" spans="1:5" ht="75">
      <c r="A34" s="178">
        <f t="shared" si="0"/>
        <v>28</v>
      </c>
      <c r="B34" s="298" t="s">
        <v>840</v>
      </c>
      <c r="C34" s="298"/>
      <c r="D34" s="164" t="s">
        <v>841</v>
      </c>
      <c r="E34" s="51" t="s">
        <v>785</v>
      </c>
    </row>
    <row r="35" spans="1:5" ht="105">
      <c r="A35" s="178">
        <f t="shared" si="0"/>
        <v>29</v>
      </c>
      <c r="B35" s="298" t="s">
        <v>842</v>
      </c>
      <c r="C35" s="298"/>
      <c r="D35" s="164" t="s">
        <v>843</v>
      </c>
      <c r="E35" s="51" t="s">
        <v>786</v>
      </c>
    </row>
    <row r="36" spans="1:5" ht="90">
      <c r="A36" s="178">
        <f t="shared" si="0"/>
        <v>30</v>
      </c>
      <c r="B36" s="298" t="s">
        <v>844</v>
      </c>
      <c r="C36" s="298"/>
      <c r="D36" s="164" t="s">
        <v>845</v>
      </c>
      <c r="E36" s="51" t="s">
        <v>786</v>
      </c>
    </row>
    <row r="37" spans="1:5" ht="90">
      <c r="A37" s="178">
        <f t="shared" si="0"/>
        <v>31</v>
      </c>
      <c r="B37" s="298" t="s">
        <v>846</v>
      </c>
      <c r="C37" s="298"/>
      <c r="D37" s="164" t="s">
        <v>847</v>
      </c>
      <c r="E37" s="51" t="s">
        <v>786</v>
      </c>
    </row>
    <row r="38" spans="1:5" ht="135">
      <c r="A38" s="178">
        <f t="shared" si="0"/>
        <v>32</v>
      </c>
      <c r="B38" s="298" t="s">
        <v>848</v>
      </c>
      <c r="C38" s="298"/>
      <c r="D38" s="164" t="s">
        <v>849</v>
      </c>
      <c r="E38" s="51" t="s">
        <v>786</v>
      </c>
    </row>
    <row r="39" spans="1:5" ht="30">
      <c r="A39" s="178">
        <f t="shared" si="0"/>
        <v>33</v>
      </c>
      <c r="B39" s="298" t="s">
        <v>850</v>
      </c>
      <c r="C39" s="298"/>
      <c r="D39" s="164" t="s">
        <v>851</v>
      </c>
      <c r="E39" s="51" t="s">
        <v>786</v>
      </c>
    </row>
    <row r="40" spans="1:5" ht="30">
      <c r="A40" s="178">
        <f t="shared" si="0"/>
        <v>34</v>
      </c>
      <c r="B40" s="298" t="s">
        <v>852</v>
      </c>
      <c r="C40" s="298"/>
      <c r="D40" s="164" t="s">
        <v>853</v>
      </c>
      <c r="E40" s="51" t="s">
        <v>786</v>
      </c>
    </row>
    <row r="41" spans="1:5" ht="30">
      <c r="A41" s="178">
        <f t="shared" si="0"/>
        <v>35</v>
      </c>
      <c r="B41" s="298" t="s">
        <v>854</v>
      </c>
      <c r="C41" s="298"/>
      <c r="D41" s="164" t="s">
        <v>855</v>
      </c>
      <c r="E41" s="51" t="s">
        <v>786</v>
      </c>
    </row>
    <row r="42" spans="1:5" ht="90">
      <c r="A42" s="178">
        <f t="shared" si="0"/>
        <v>36</v>
      </c>
      <c r="B42" s="298" t="s">
        <v>856</v>
      </c>
      <c r="C42" s="298"/>
      <c r="D42" s="164" t="s">
        <v>857</v>
      </c>
      <c r="E42" s="51" t="s">
        <v>786</v>
      </c>
    </row>
    <row r="43" spans="1:5" ht="45">
      <c r="A43" s="178">
        <f t="shared" si="0"/>
        <v>37</v>
      </c>
      <c r="B43" s="298" t="s">
        <v>858</v>
      </c>
      <c r="C43" s="298"/>
      <c r="D43" s="164" t="s">
        <v>859</v>
      </c>
      <c r="E43" s="51" t="s">
        <v>786</v>
      </c>
    </row>
    <row r="44" spans="1:5" ht="45">
      <c r="A44" s="178">
        <f t="shared" si="0"/>
        <v>38</v>
      </c>
      <c r="B44" s="298" t="s">
        <v>860</v>
      </c>
      <c r="C44" s="298"/>
      <c r="D44" s="164" t="s">
        <v>861</v>
      </c>
      <c r="E44" s="51" t="s">
        <v>786</v>
      </c>
    </row>
    <row r="45" spans="1:5" ht="60">
      <c r="A45" s="178">
        <f t="shared" si="0"/>
        <v>39</v>
      </c>
      <c r="B45" s="298" t="s">
        <v>862</v>
      </c>
      <c r="C45" s="298"/>
      <c r="D45" s="164" t="s">
        <v>863</v>
      </c>
      <c r="E45" s="51" t="s">
        <v>786</v>
      </c>
    </row>
    <row r="46" spans="1:5" ht="30">
      <c r="A46" s="178">
        <f t="shared" si="0"/>
        <v>40</v>
      </c>
      <c r="B46" s="298" t="s">
        <v>864</v>
      </c>
      <c r="C46" s="298"/>
      <c r="D46" s="164" t="s">
        <v>865</v>
      </c>
      <c r="E46" s="51" t="s">
        <v>786</v>
      </c>
    </row>
    <row r="47" spans="1:5" ht="30">
      <c r="A47" s="178">
        <f t="shared" si="0"/>
        <v>41</v>
      </c>
      <c r="B47" s="298" t="s">
        <v>866</v>
      </c>
      <c r="C47" s="298"/>
      <c r="D47" s="164" t="s">
        <v>867</v>
      </c>
      <c r="E47" s="51" t="s">
        <v>786</v>
      </c>
    </row>
    <row r="48" spans="1:5" ht="30">
      <c r="A48" s="178">
        <f t="shared" si="0"/>
        <v>42</v>
      </c>
      <c r="B48" s="298" t="s">
        <v>868</v>
      </c>
      <c r="C48" s="298"/>
      <c r="D48" s="164" t="s">
        <v>869</v>
      </c>
      <c r="E48" s="51" t="s">
        <v>786</v>
      </c>
    </row>
    <row r="49" spans="1:5" ht="90">
      <c r="A49" s="178">
        <f t="shared" si="0"/>
        <v>43</v>
      </c>
      <c r="B49" s="298" t="s">
        <v>870</v>
      </c>
      <c r="C49" s="298"/>
      <c r="D49" s="164" t="s">
        <v>871</v>
      </c>
      <c r="E49" s="51" t="s">
        <v>786</v>
      </c>
    </row>
    <row r="50" spans="1:5" ht="105">
      <c r="A50" s="178">
        <f t="shared" si="0"/>
        <v>44</v>
      </c>
      <c r="B50" s="298" t="s">
        <v>872</v>
      </c>
      <c r="C50" s="298"/>
      <c r="D50" s="164" t="s">
        <v>873</v>
      </c>
      <c r="E50" s="51" t="s">
        <v>786</v>
      </c>
    </row>
    <row r="51" spans="1:5" ht="75">
      <c r="A51" s="178">
        <f t="shared" si="0"/>
        <v>45</v>
      </c>
      <c r="B51" s="298" t="s">
        <v>874</v>
      </c>
      <c r="C51" s="298"/>
      <c r="D51" s="164" t="s">
        <v>875</v>
      </c>
      <c r="E51" s="51" t="s">
        <v>786</v>
      </c>
    </row>
    <row r="52" spans="1:5" ht="45">
      <c r="A52" s="178">
        <f t="shared" si="0"/>
        <v>46</v>
      </c>
      <c r="B52" s="298" t="s">
        <v>876</v>
      </c>
      <c r="C52" s="298"/>
      <c r="D52" s="164" t="s">
        <v>877</v>
      </c>
      <c r="E52" s="51" t="s">
        <v>786</v>
      </c>
    </row>
    <row r="53" spans="1:5" ht="120">
      <c r="A53" s="178">
        <f t="shared" si="0"/>
        <v>47</v>
      </c>
      <c r="B53" s="298" t="s">
        <v>878</v>
      </c>
      <c r="C53" s="298"/>
      <c r="D53" s="164" t="s">
        <v>879</v>
      </c>
      <c r="E53" s="51" t="s">
        <v>786</v>
      </c>
    </row>
    <row r="54" spans="1:5" ht="30">
      <c r="A54" s="178">
        <f t="shared" si="0"/>
        <v>48</v>
      </c>
      <c r="B54" s="298" t="s">
        <v>880</v>
      </c>
      <c r="C54" s="298"/>
      <c r="D54" s="164" t="s">
        <v>881</v>
      </c>
      <c r="E54" s="51" t="s">
        <v>786</v>
      </c>
    </row>
    <row r="55" spans="1:5">
      <c r="A55" s="178">
        <f t="shared" si="0"/>
        <v>49</v>
      </c>
      <c r="B55" s="298" t="s">
        <v>882</v>
      </c>
      <c r="C55" s="298"/>
      <c r="D55" s="164" t="s">
        <v>883</v>
      </c>
      <c r="E55" s="51" t="s">
        <v>786</v>
      </c>
    </row>
    <row r="56" spans="1:5" ht="105">
      <c r="A56" s="178">
        <f t="shared" si="0"/>
        <v>50</v>
      </c>
      <c r="B56" s="298" t="s">
        <v>884</v>
      </c>
      <c r="C56" s="298"/>
      <c r="D56" s="164" t="s">
        <v>885</v>
      </c>
      <c r="E56" s="51" t="s">
        <v>786</v>
      </c>
    </row>
    <row r="57" spans="1:5" ht="45">
      <c r="A57" s="178">
        <f t="shared" si="0"/>
        <v>51</v>
      </c>
      <c r="B57" s="298" t="s">
        <v>886</v>
      </c>
      <c r="C57" s="298"/>
      <c r="D57" s="164" t="s">
        <v>887</v>
      </c>
      <c r="E57" s="51" t="s">
        <v>786</v>
      </c>
    </row>
    <row r="58" spans="1:5" ht="90">
      <c r="A58" s="178">
        <f t="shared" si="0"/>
        <v>52</v>
      </c>
      <c r="B58" s="298" t="s">
        <v>888</v>
      </c>
      <c r="C58" s="298"/>
      <c r="D58" s="164" t="s">
        <v>889</v>
      </c>
      <c r="E58" s="51" t="s">
        <v>786</v>
      </c>
    </row>
    <row r="59" spans="1:5" ht="90">
      <c r="A59" s="178">
        <f t="shared" si="0"/>
        <v>53</v>
      </c>
      <c r="B59" s="298" t="s">
        <v>891</v>
      </c>
      <c r="C59" s="298"/>
      <c r="D59" s="164" t="str">
        <f>'[2]NORMOGRAMA REVISION'!G75</f>
        <v>Por medio del cual se reglamenta específicamente el despliegue de infraestructura de telecomunicaciones en el municipio de chía, se deroga el decreto municipal 44 de 2015 y se dictan otras disposiciones</v>
      </c>
      <c r="E59" s="51" t="str">
        <f>'[2]NORMOGRAMA REVISION'!F75</f>
        <v xml:space="preserve">Interna  </v>
      </c>
    </row>
    <row r="60" spans="1:5" ht="105">
      <c r="A60" s="178">
        <f t="shared" si="0"/>
        <v>54</v>
      </c>
      <c r="B60" s="298" t="s">
        <v>892</v>
      </c>
      <c r="C60" s="298"/>
      <c r="D60" s="164" t="str">
        <f>'[2]NORMOGRAMA REVISION'!G76</f>
        <v>Por medio del cual se adopta la normatividad general relacionada con el despliegue de infraestructura de telecomunicaciones en el municipio de Chía, se autoriza al Alcalde para efectuar su reglamentación de acuerdo a su regulación vigente y se dictan otras disposiciones</v>
      </c>
      <c r="E60" s="51" t="str">
        <f>'[2]NORMOGRAMA REVISION'!F76</f>
        <v xml:space="preserve">Interna  </v>
      </c>
    </row>
    <row r="61" spans="1:5" ht="15" customHeight="1">
      <c r="A61" s="178">
        <f t="shared" si="0"/>
        <v>55</v>
      </c>
      <c r="B61" s="298" t="s">
        <v>893</v>
      </c>
      <c r="C61" s="298"/>
      <c r="D61" s="164" t="str">
        <f>'[2]NORMOGRAMA REVISION'!G77</f>
        <v>Por el cual se modifica parcialmente el Decreto 1077 de 2015 Único Reglamentario del Sector Vivienda, Ciudad y Territorio, en lo relacionado con el estudio, trámite y expedición de las licencias urbanísticas y se dictan otras disposicione</v>
      </c>
      <c r="E61" s="51" t="str">
        <f>'[2]NORMOGRAMA REVISION'!F77</f>
        <v>Externa</v>
      </c>
    </row>
    <row r="62" spans="1:5" ht="15" customHeight="1">
      <c r="A62" s="178">
        <f t="shared" si="0"/>
        <v>56</v>
      </c>
      <c r="B62" s="334" t="s">
        <v>894</v>
      </c>
      <c r="C62" s="334"/>
      <c r="D62" s="2" t="str">
        <f>'[2]NORMOGRAMA REVISION'!G78</f>
        <v>Ley de Internet como servicio público esencial y universal o por medio de la cual se modifica la Ley 1341 de 2009 y se dictan otras disposiciones.</v>
      </c>
      <c r="E62" t="str">
        <f>'[2]NORMOGRAMA REVISION'!F78</f>
        <v>Externa</v>
      </c>
    </row>
    <row r="63" spans="1:5" ht="15" customHeight="1">
      <c r="A63" s="178">
        <f t="shared" si="0"/>
        <v>57</v>
      </c>
      <c r="B63" s="298" t="s">
        <v>895</v>
      </c>
      <c r="C63" s="298"/>
      <c r="D63" s="164" t="str">
        <f>'[2]NORMOGRAMA REVISION'!G79</f>
        <v>Por medio del cual se establecen los factores de subsidio y aporte solidario para los servicios públicos domiciliarios de acueducto, alcantarillado y aseo del municipio de Chía</v>
      </c>
      <c r="E63" s="51" t="str">
        <f>'[2]NORMOGRAMA REVISION'!F79</f>
        <v>Interna</v>
      </c>
    </row>
    <row r="64" spans="1:5" ht="15" customHeight="1">
      <c r="A64" s="178">
        <f t="shared" si="0"/>
        <v>58</v>
      </c>
      <c r="B64" s="298" t="s">
        <v>896</v>
      </c>
      <c r="C64" s="298"/>
      <c r="D64" s="164" t="str">
        <f>'[2]NORMOGRAMA REVISION'!G80</f>
        <v>Por la cual se adopta el reglamento interno del comité para el mínimo vital de agua potable del municipio de Chía</v>
      </c>
      <c r="E64" s="51" t="str">
        <f>'[2]NORMOGRAMA REVISION'!F80</f>
        <v>Interna</v>
      </c>
    </row>
    <row r="65" spans="1:5" ht="15" customHeight="1">
      <c r="A65" s="178">
        <f t="shared" si="0"/>
        <v>59</v>
      </c>
      <c r="B65" s="334" t="s">
        <v>897</v>
      </c>
      <c r="C65" s="334"/>
      <c r="D65" s="2" t="str">
        <f>'[2]NORMOGRAMA REVISION'!G81</f>
        <v>Por el cual se reglamenta el procedimiento y la metodología para la definición y selección de los beneficiarios del programa "Minimo vital del agua potable y el desarrollo de su implementación en el municipio de Chía</v>
      </c>
      <c r="E65" t="str">
        <f>'[2]NORMOGRAMA REVISION'!F81</f>
        <v>Interna</v>
      </c>
    </row>
    <row r="66" spans="1:5" ht="15" customHeight="1">
      <c r="A66" s="178">
        <f t="shared" si="0"/>
        <v>60</v>
      </c>
      <c r="B66" s="298" t="s">
        <v>898</v>
      </c>
      <c r="C66" s="298"/>
      <c r="D66" s="164" t="str">
        <f>'[2]NORMOGRAMA REVISION'!G82</f>
        <v>Por medio del cual se establecen los parámetros del proyecto de mínimo vital de agua potable y se autoriza al acalde para reglamentar su implementación en el municipio de Chía</v>
      </c>
      <c r="E66" s="51" t="str">
        <f>'[2]NORMOGRAMA REVISION'!F82</f>
        <v>Interna</v>
      </c>
    </row>
    <row r="67" spans="1:5" ht="15" customHeight="1">
      <c r="A67" s="178">
        <f t="shared" si="0"/>
        <v>61</v>
      </c>
      <c r="B67" s="298" t="s">
        <v>899</v>
      </c>
      <c r="C67" s="298"/>
      <c r="D67" s="164" t="str">
        <f>'[2]NORMOGRAMA REVISION'!G83</f>
        <v>Por la cual se moderniza el sector de las Tecnologías de la Información y las Comunicaciones TIC), se distribuyen competencias, se crea un regulador único y se dictan otras disposiciones.</v>
      </c>
      <c r="E67" s="51" t="str">
        <f>'[2]NORMOGRAMA REVISION'!F83</f>
        <v>Externa</v>
      </c>
    </row>
    <row r="68" spans="1:5" ht="15" customHeight="1">
      <c r="A68" s="178">
        <f t="shared" si="0"/>
        <v>62</v>
      </c>
      <c r="B68" s="298" t="s">
        <v>900</v>
      </c>
      <c r="C68" s="298"/>
      <c r="D68" s="164" t="str">
        <f>'[2]NORMOGRAMA REVISION'!G84</f>
        <v>Por el cual se dictan disposiciones relacionadas con los límites de exposición de las personas a los campos electromagnéticos generados por estaciones de radiocomunicaciones y se subroga el Capítulo 5 del Título 2 de la Parte 2 del Libro 2 del Decreto 1078 de 2015, Decreto único Reglamentario del sector de Tecnologías de la Información y las Comunicaciones.</v>
      </c>
      <c r="E68" s="51" t="str">
        <f>'[2]NORMOGRAMA REVISION'!F84</f>
        <v>Externa</v>
      </c>
    </row>
    <row r="69" spans="1:5" ht="15" customHeight="1">
      <c r="A69" s="178">
        <f t="shared" si="0"/>
        <v>63</v>
      </c>
      <c r="B69" s="298" t="s">
        <v>901</v>
      </c>
      <c r="C69" s="298"/>
      <c r="D69" s="164" t="str">
        <f>'[2]NORMOGRAMA REVISION'!G85</f>
        <v>Por el cual se modifica y adiciona la Sección 1, Capítulo 6 del Título III del Libro 2 del Decreto Único Reglamentario del Sector Administrativo de Minas y Energía, 1073 de 2015, relacionado con la prestación del servicio de alumbrado público</v>
      </c>
      <c r="E69" s="51" t="str">
        <f>'[2]NORMOGRAMA REVISION'!F85</f>
        <v>Externa</v>
      </c>
    </row>
    <row r="70" spans="1:5" ht="15" customHeight="1">
      <c r="A70" s="178">
        <f t="shared" si="0"/>
        <v>64</v>
      </c>
      <c r="B70" s="298" t="s">
        <v>902</v>
      </c>
      <c r="C70" s="298"/>
      <c r="D70" s="164" t="str">
        <f>'[2]NORMOGRAMA REVISION'!G86</f>
        <v>Por medio del cual se expide el estatuto de rentas, se adiciona el procedimiento tributario y el régimen de sanciones para el municipio de chía Cundinamarca y se dictan otras disposiciones</v>
      </c>
      <c r="E70" s="51" t="str">
        <f>'[2]NORMOGRAMA REVISION'!F86</f>
        <v>Interna</v>
      </c>
    </row>
    <row r="71" spans="1:5" ht="15" customHeight="1">
      <c r="A71" s="178">
        <f t="shared" si="0"/>
        <v>65</v>
      </c>
      <c r="B71" s="334" t="s">
        <v>903</v>
      </c>
      <c r="C71" s="334"/>
      <c r="D71" s="2" t="str">
        <f>'[2]NORMOGRAMA REVISION'!G87</f>
        <v>Por el cual se modifica y adiciona el Decreto número 1077 de 2015 en lo relativo con el esquema de la actividad de aprovechamiento del servicio público de aseo y el régimen transitorio para la formalización de los recicladores de oficio, y se dictan otras disposiciones.</v>
      </c>
      <c r="E71" t="str">
        <f>'[2]NORMOGRAMA REVISION'!F87</f>
        <v xml:space="preserve">Externa </v>
      </c>
    </row>
    <row r="72" spans="1:5" ht="45">
      <c r="A72" s="178">
        <f t="shared" si="0"/>
        <v>66</v>
      </c>
      <c r="B72" s="298" t="s">
        <v>905</v>
      </c>
      <c r="C72" s="298"/>
      <c r="D72" s="164" t="str">
        <f>'[2]NORMOGRAMA REVISION'!G90</f>
        <v>Por medio del cual se expide el Decreto Único Reglamentario del Sector Administrativo de Minas y Energía</v>
      </c>
      <c r="E72" s="51" t="str">
        <f>'[2]NORMOGRAMA REVISION'!F90</f>
        <v>Externa</v>
      </c>
    </row>
    <row r="73" spans="1:5" ht="15" customHeight="1">
      <c r="A73" s="178">
        <f t="shared" ref="A73:A136" si="1">A72+1</f>
        <v>67</v>
      </c>
      <c r="B73" s="298" t="s">
        <v>906</v>
      </c>
      <c r="C73" s="298"/>
      <c r="D73" s="164" t="str">
        <f>'[2]NORMOGRAMA REVISION'!G91</f>
        <v>Por la cual se adoptan medidas y disposiciones para los proyectos de infraestructura de transporte y se conceden facultades extraordinarias.</v>
      </c>
      <c r="E73" s="51" t="str">
        <f>'[2]NORMOGRAMA REVISION'!F91</f>
        <v>Externa</v>
      </c>
    </row>
    <row r="74" spans="1:5" ht="90">
      <c r="A74" s="178">
        <f t="shared" si="1"/>
        <v>68</v>
      </c>
      <c r="B74" s="298" t="s">
        <v>907</v>
      </c>
      <c r="C74" s="298"/>
      <c r="D74" s="164" t="str">
        <f>'[2]NORMOGRAMA REVISION'!G92</f>
        <v>Por la cual se definen principios y conceptos sobre la sociedad de la información y la organización de las Tecnologías de la Información y las Comunicaciones –TIC–, se crea la Agencia Nacional de Espectro y se dictan otras disposicione</v>
      </c>
      <c r="E74" s="51" t="str">
        <f>'[2]NORMOGRAMA REVISION'!F92</f>
        <v>Externa</v>
      </c>
    </row>
    <row r="75" spans="1:5" ht="15" customHeight="1">
      <c r="A75" s="178">
        <f t="shared" si="1"/>
        <v>69</v>
      </c>
      <c r="B75" s="298" t="s">
        <v>908</v>
      </c>
      <c r="C75" s="298"/>
      <c r="D75" s="164" t="str">
        <f>'[2]NORMOGRAMA REVISION'!G93</f>
        <v>Por medio de la cual se introducen medidas para la eficiencia y la transparencia en la Ley 80 de 1993 y se dictan otras disposiciones generales sobre la contratación con Recursos Públicos.</v>
      </c>
      <c r="E75" s="51" t="str">
        <f>'[2]NORMOGRAMA REVISION'!F93</f>
        <v>Externa</v>
      </c>
    </row>
    <row r="76" spans="1:5" ht="30">
      <c r="A76" s="178">
        <f t="shared" si="1"/>
        <v>70</v>
      </c>
      <c r="B76" s="298" t="s">
        <v>909</v>
      </c>
      <c r="C76" s="298"/>
      <c r="D76" s="164" t="str">
        <f>'[2]NORMOGRAMA REVISION'!G94</f>
        <v>Por el cual se regula la prestación del servicio de alumbrado público</v>
      </c>
      <c r="E76" s="51" t="str">
        <f>'[2]NORMOGRAMA REVISION'!F94</f>
        <v xml:space="preserve">Externa </v>
      </c>
    </row>
    <row r="77" spans="1:5" ht="15" customHeight="1">
      <c r="A77" s="178">
        <f t="shared" si="1"/>
        <v>71</v>
      </c>
      <c r="B77" s="298" t="s">
        <v>910</v>
      </c>
      <c r="C77" s="298"/>
      <c r="D77" s="164" t="str">
        <f>'[2]NORMOGRAMA REVISION'!G95</f>
        <v>Por la cual se modifican parcialmente las Leyes 142, 143 de 1994, 223 de 1995 y 286 de 1996</v>
      </c>
      <c r="E77" s="51" t="str">
        <f>'[2]NORMOGRAMA REVISION'!F95</f>
        <v xml:space="preserve">Externa </v>
      </c>
    </row>
    <row r="78" spans="1:5" ht="45">
      <c r="A78" s="178">
        <f t="shared" si="1"/>
        <v>72</v>
      </c>
      <c r="B78" s="298" t="s">
        <v>911</v>
      </c>
      <c r="C78" s="298"/>
      <c r="D78" s="164" t="str">
        <f>'[2]NORMOGRAMA REVISION'!G96</f>
        <v>Por medio del cual se crea el fondo de solidaridad y redistribución de ingresos, ordenado en la Ley 142 de 1994</v>
      </c>
      <c r="E78" s="51" t="str">
        <f>'[2]NORMOGRAMA REVISION'!F96</f>
        <v>Interna</v>
      </c>
    </row>
    <row r="79" spans="1:5" ht="45">
      <c r="A79" s="178">
        <f t="shared" si="1"/>
        <v>73</v>
      </c>
      <c r="B79" s="298" t="s">
        <v>912</v>
      </c>
      <c r="C79" s="298"/>
      <c r="D79" s="164" t="str">
        <f>'[2]NORMOGRAMA REVISION'!G97</f>
        <v>Por la cual se establece el régimen de los servicios públicos domiciliarios y se dictan otras disposiciones</v>
      </c>
      <c r="E79" s="51" t="str">
        <f>'[2]NORMOGRAMA REVISION'!F97</f>
        <v>Externa</v>
      </c>
    </row>
    <row r="80" spans="1:5" ht="45">
      <c r="A80" s="178">
        <f t="shared" si="1"/>
        <v>74</v>
      </c>
      <c r="B80" s="298" t="s">
        <v>913</v>
      </c>
      <c r="C80" s="298"/>
      <c r="D80" s="164" t="str">
        <f>'[2]NORMOGRAMA REVISION'!G98</f>
        <v>Por la cual se dictan normas tendientes a modernizar la organización y el funcionamiento de los municipios</v>
      </c>
      <c r="E80" s="51" t="str">
        <f>'[2]NORMOGRAMA REVISION'!F98</f>
        <v>Externa</v>
      </c>
    </row>
    <row r="81" spans="1:5" ht="15.75" customHeight="1">
      <c r="A81" s="178">
        <f t="shared" si="1"/>
        <v>75</v>
      </c>
      <c r="B81" s="337" t="s">
        <v>914</v>
      </c>
      <c r="C81" s="338"/>
      <c r="D81" s="164" t="s">
        <v>991</v>
      </c>
      <c r="E81" s="51" t="s">
        <v>786</v>
      </c>
    </row>
    <row r="82" spans="1:5" ht="30">
      <c r="A82" s="178">
        <f t="shared" si="1"/>
        <v>76</v>
      </c>
      <c r="B82" s="337" t="s">
        <v>915</v>
      </c>
      <c r="C82" s="338"/>
      <c r="D82" s="164" t="s">
        <v>992</v>
      </c>
      <c r="E82" s="51" t="s">
        <v>786</v>
      </c>
    </row>
    <row r="83" spans="1:5" ht="60">
      <c r="A83" s="178">
        <f t="shared" si="1"/>
        <v>77</v>
      </c>
      <c r="B83" s="337" t="s">
        <v>916</v>
      </c>
      <c r="C83" s="338"/>
      <c r="D83" s="164" t="s">
        <v>993</v>
      </c>
      <c r="E83" s="51" t="s">
        <v>785</v>
      </c>
    </row>
    <row r="84" spans="1:5" ht="195">
      <c r="A84" s="178">
        <f t="shared" si="1"/>
        <v>78</v>
      </c>
      <c r="B84" s="337" t="s">
        <v>917</v>
      </c>
      <c r="C84" s="338"/>
      <c r="D84" s="164" t="s">
        <v>994</v>
      </c>
      <c r="E84" s="51" t="s">
        <v>785</v>
      </c>
    </row>
    <row r="85" spans="1:5" ht="30">
      <c r="A85" s="178">
        <f t="shared" si="1"/>
        <v>79</v>
      </c>
      <c r="B85" s="298" t="s">
        <v>918</v>
      </c>
      <c r="C85" s="298"/>
      <c r="D85" s="164" t="s">
        <v>995</v>
      </c>
      <c r="E85" s="51" t="s">
        <v>786</v>
      </c>
    </row>
    <row r="86" spans="1:5" ht="105">
      <c r="A86" s="178">
        <f t="shared" si="1"/>
        <v>80</v>
      </c>
      <c r="B86" s="298" t="s">
        <v>919</v>
      </c>
      <c r="C86" s="298"/>
      <c r="D86" s="164" t="s">
        <v>996</v>
      </c>
      <c r="E86" s="51" t="s">
        <v>786</v>
      </c>
    </row>
    <row r="87" spans="1:5" ht="60">
      <c r="A87" s="178">
        <f t="shared" si="1"/>
        <v>81</v>
      </c>
      <c r="B87" s="298" t="s">
        <v>920</v>
      </c>
      <c r="C87" s="298"/>
      <c r="D87" s="164" t="s">
        <v>997</v>
      </c>
      <c r="E87" s="51" t="s">
        <v>786</v>
      </c>
    </row>
    <row r="88" spans="1:5" ht="45">
      <c r="A88" s="178">
        <f t="shared" si="1"/>
        <v>82</v>
      </c>
      <c r="B88" s="298" t="s">
        <v>921</v>
      </c>
      <c r="C88" s="298"/>
      <c r="D88" s="164" t="s">
        <v>998</v>
      </c>
      <c r="E88" s="51" t="s">
        <v>785</v>
      </c>
    </row>
    <row r="89" spans="1:5" ht="45">
      <c r="A89" s="178">
        <f t="shared" si="1"/>
        <v>83</v>
      </c>
      <c r="B89" s="298" t="s">
        <v>922</v>
      </c>
      <c r="C89" s="298"/>
      <c r="D89" s="164" t="s">
        <v>999</v>
      </c>
      <c r="E89" s="51" t="s">
        <v>785</v>
      </c>
    </row>
    <row r="90" spans="1:5" ht="60">
      <c r="A90" s="178">
        <f t="shared" si="1"/>
        <v>84</v>
      </c>
      <c r="B90" s="298" t="s">
        <v>923</v>
      </c>
      <c r="C90" s="298"/>
      <c r="D90" s="164" t="s">
        <v>997</v>
      </c>
      <c r="E90" s="51" t="s">
        <v>786</v>
      </c>
    </row>
    <row r="91" spans="1:5" ht="90">
      <c r="A91" s="178">
        <f t="shared" si="1"/>
        <v>85</v>
      </c>
      <c r="B91" s="298" t="s">
        <v>924</v>
      </c>
      <c r="C91" s="298"/>
      <c r="D91" s="164" t="s">
        <v>1000</v>
      </c>
      <c r="E91" s="51" t="s">
        <v>786</v>
      </c>
    </row>
    <row r="92" spans="1:5" ht="90">
      <c r="A92" s="178">
        <f t="shared" si="1"/>
        <v>86</v>
      </c>
      <c r="B92" s="298" t="s">
        <v>925</v>
      </c>
      <c r="C92" s="298"/>
      <c r="D92" s="164" t="s">
        <v>1001</v>
      </c>
      <c r="E92" s="51" t="s">
        <v>786</v>
      </c>
    </row>
    <row r="93" spans="1:5" ht="30">
      <c r="A93" s="178">
        <f t="shared" si="1"/>
        <v>87</v>
      </c>
      <c r="B93" s="298" t="s">
        <v>926</v>
      </c>
      <c r="C93" s="298"/>
      <c r="D93" s="164" t="s">
        <v>1002</v>
      </c>
      <c r="E93" s="51" t="s">
        <v>786</v>
      </c>
    </row>
    <row r="94" spans="1:5" ht="45">
      <c r="A94" s="178">
        <f t="shared" si="1"/>
        <v>88</v>
      </c>
      <c r="B94" s="298" t="s">
        <v>927</v>
      </c>
      <c r="C94" s="298"/>
      <c r="D94" s="164" t="s">
        <v>1003</v>
      </c>
      <c r="E94" s="51" t="s">
        <v>786</v>
      </c>
    </row>
    <row r="95" spans="1:5" ht="45">
      <c r="A95" s="178">
        <f t="shared" si="1"/>
        <v>89</v>
      </c>
      <c r="B95" s="298" t="s">
        <v>928</v>
      </c>
      <c r="C95" s="298"/>
      <c r="D95" s="164" t="s">
        <v>1004</v>
      </c>
      <c r="E95" s="51" t="s">
        <v>785</v>
      </c>
    </row>
    <row r="96" spans="1:5" ht="105">
      <c r="A96" s="178">
        <f t="shared" si="1"/>
        <v>90</v>
      </c>
      <c r="B96" s="298" t="s">
        <v>1068</v>
      </c>
      <c r="C96" s="298"/>
      <c r="D96" s="164" t="s">
        <v>1005</v>
      </c>
      <c r="E96" s="51" t="s">
        <v>786</v>
      </c>
    </row>
    <row r="97" spans="1:5" ht="30">
      <c r="A97" s="178">
        <f t="shared" si="1"/>
        <v>91</v>
      </c>
      <c r="B97" s="298" t="s">
        <v>929</v>
      </c>
      <c r="C97" s="298"/>
      <c r="D97" s="164" t="s">
        <v>1006</v>
      </c>
      <c r="E97" s="51" t="s">
        <v>786</v>
      </c>
    </row>
    <row r="98" spans="1:5" ht="45">
      <c r="A98" s="178">
        <f t="shared" si="1"/>
        <v>92</v>
      </c>
      <c r="B98" s="298" t="s">
        <v>930</v>
      </c>
      <c r="C98" s="298"/>
      <c r="D98" s="164" t="s">
        <v>1007</v>
      </c>
      <c r="E98" s="51" t="s">
        <v>785</v>
      </c>
    </row>
    <row r="99" spans="1:5" ht="60">
      <c r="A99" s="178">
        <f t="shared" si="1"/>
        <v>93</v>
      </c>
      <c r="B99" s="298" t="s">
        <v>931</v>
      </c>
      <c r="C99" s="298"/>
      <c r="D99" s="164" t="s">
        <v>1008</v>
      </c>
      <c r="E99" s="51" t="s">
        <v>785</v>
      </c>
    </row>
    <row r="100" spans="1:5" ht="45">
      <c r="A100" s="178">
        <f t="shared" si="1"/>
        <v>94</v>
      </c>
      <c r="B100" s="298" t="s">
        <v>932</v>
      </c>
      <c r="C100" s="298"/>
      <c r="D100" s="164" t="s">
        <v>1009</v>
      </c>
      <c r="E100" s="51" t="s">
        <v>785</v>
      </c>
    </row>
    <row r="101" spans="1:5" ht="75">
      <c r="A101" s="178">
        <f t="shared" si="1"/>
        <v>95</v>
      </c>
      <c r="B101" s="298" t="s">
        <v>933</v>
      </c>
      <c r="C101" s="298"/>
      <c r="D101" s="164" t="s">
        <v>1010</v>
      </c>
      <c r="E101" s="51" t="s">
        <v>786</v>
      </c>
    </row>
    <row r="102" spans="1:5" ht="30">
      <c r="A102" s="178">
        <f t="shared" si="1"/>
        <v>96</v>
      </c>
      <c r="B102" s="298" t="s">
        <v>934</v>
      </c>
      <c r="C102" s="298"/>
      <c r="D102" s="164" t="s">
        <v>1011</v>
      </c>
      <c r="E102" s="51" t="s">
        <v>786</v>
      </c>
    </row>
    <row r="103" spans="1:5" ht="135">
      <c r="A103" s="178">
        <f t="shared" si="1"/>
        <v>97</v>
      </c>
      <c r="B103" s="298" t="s">
        <v>935</v>
      </c>
      <c r="C103" s="298"/>
      <c r="D103" s="164" t="s">
        <v>1012</v>
      </c>
      <c r="E103" s="51" t="s">
        <v>786</v>
      </c>
    </row>
    <row r="104" spans="1:5" ht="45">
      <c r="A104" s="178">
        <f t="shared" si="1"/>
        <v>98</v>
      </c>
      <c r="B104" s="298" t="s">
        <v>936</v>
      </c>
      <c r="C104" s="298"/>
      <c r="D104" s="164" t="s">
        <v>1013</v>
      </c>
      <c r="E104" s="51" t="s">
        <v>786</v>
      </c>
    </row>
    <row r="105" spans="1:5" ht="75">
      <c r="A105" s="178">
        <f t="shared" si="1"/>
        <v>99</v>
      </c>
      <c r="B105" s="298" t="s">
        <v>937</v>
      </c>
      <c r="C105" s="298"/>
      <c r="D105" s="164" t="s">
        <v>1014</v>
      </c>
      <c r="E105" s="51" t="s">
        <v>786</v>
      </c>
    </row>
    <row r="106" spans="1:5">
      <c r="A106" s="178">
        <f t="shared" si="1"/>
        <v>100</v>
      </c>
      <c r="B106" s="298" t="s">
        <v>938</v>
      </c>
      <c r="C106" s="298"/>
      <c r="D106" s="164" t="s">
        <v>1015</v>
      </c>
      <c r="E106" s="51" t="s">
        <v>786</v>
      </c>
    </row>
    <row r="107" spans="1:5" ht="30">
      <c r="A107" s="178">
        <f t="shared" si="1"/>
        <v>101</v>
      </c>
      <c r="B107" s="298" t="s">
        <v>939</v>
      </c>
      <c r="C107" s="298"/>
      <c r="D107" s="164" t="s">
        <v>1016</v>
      </c>
      <c r="E107" s="51" t="s">
        <v>786</v>
      </c>
    </row>
    <row r="108" spans="1:5" ht="75">
      <c r="A108" s="178">
        <f t="shared" si="1"/>
        <v>102</v>
      </c>
      <c r="B108" s="298" t="s">
        <v>940</v>
      </c>
      <c r="C108" s="298"/>
      <c r="D108" s="164" t="s">
        <v>1017</v>
      </c>
      <c r="E108" s="51" t="s">
        <v>786</v>
      </c>
    </row>
    <row r="109" spans="1:5" ht="45">
      <c r="A109" s="178">
        <f t="shared" si="1"/>
        <v>103</v>
      </c>
      <c r="B109" s="298" t="s">
        <v>941</v>
      </c>
      <c r="C109" s="298"/>
      <c r="D109" s="164" t="s">
        <v>1018</v>
      </c>
      <c r="E109" s="51" t="s">
        <v>786</v>
      </c>
    </row>
    <row r="110" spans="1:5" ht="45">
      <c r="A110" s="178">
        <f t="shared" si="1"/>
        <v>104</v>
      </c>
      <c r="B110" s="298" t="s">
        <v>942</v>
      </c>
      <c r="C110" s="298"/>
      <c r="D110" s="164" t="s">
        <v>1019</v>
      </c>
      <c r="E110" s="51" t="s">
        <v>786</v>
      </c>
    </row>
    <row r="111" spans="1:5" ht="120">
      <c r="A111" s="178">
        <f t="shared" si="1"/>
        <v>105</v>
      </c>
      <c r="B111" s="298" t="s">
        <v>943</v>
      </c>
      <c r="C111" s="298"/>
      <c r="D111" s="164" t="s">
        <v>1020</v>
      </c>
      <c r="E111" s="51" t="s">
        <v>786</v>
      </c>
    </row>
    <row r="112" spans="1:5" ht="30">
      <c r="A112" s="178">
        <f t="shared" si="1"/>
        <v>106</v>
      </c>
      <c r="B112" s="298" t="s">
        <v>944</v>
      </c>
      <c r="C112" s="298"/>
      <c r="D112" s="164" t="s">
        <v>1021</v>
      </c>
      <c r="E112" s="51" t="s">
        <v>786</v>
      </c>
    </row>
    <row r="113" spans="1:5" ht="45">
      <c r="A113" s="178">
        <f t="shared" si="1"/>
        <v>107</v>
      </c>
      <c r="B113" s="298" t="s">
        <v>945</v>
      </c>
      <c r="C113" s="298"/>
      <c r="D113" s="164" t="s">
        <v>1022</v>
      </c>
      <c r="E113" s="51" t="s">
        <v>785</v>
      </c>
    </row>
    <row r="114" spans="1:5" ht="45">
      <c r="A114" s="178">
        <f t="shared" si="1"/>
        <v>108</v>
      </c>
      <c r="B114" s="298" t="s">
        <v>946</v>
      </c>
      <c r="C114" s="298"/>
      <c r="D114" s="164" t="s">
        <v>1023</v>
      </c>
      <c r="E114" s="51" t="s">
        <v>786</v>
      </c>
    </row>
    <row r="115" spans="1:5" ht="30">
      <c r="A115" s="178">
        <f t="shared" si="1"/>
        <v>109</v>
      </c>
      <c r="B115" s="298" t="s">
        <v>947</v>
      </c>
      <c r="C115" s="298"/>
      <c r="D115" s="164" t="s">
        <v>1024</v>
      </c>
      <c r="E115" s="51" t="s">
        <v>786</v>
      </c>
    </row>
    <row r="116" spans="1:5" ht="45">
      <c r="A116" s="178">
        <f t="shared" si="1"/>
        <v>110</v>
      </c>
      <c r="B116" s="298" t="s">
        <v>948</v>
      </c>
      <c r="C116" s="298"/>
      <c r="D116" s="164" t="s">
        <v>1025</v>
      </c>
      <c r="E116" s="51" t="s">
        <v>785</v>
      </c>
    </row>
    <row r="117" spans="1:5" ht="120">
      <c r="A117" s="178">
        <f t="shared" si="1"/>
        <v>111</v>
      </c>
      <c r="B117" s="298" t="s">
        <v>949</v>
      </c>
      <c r="C117" s="298"/>
      <c r="D117" s="164" t="s">
        <v>1026</v>
      </c>
      <c r="E117" s="51" t="s">
        <v>786</v>
      </c>
    </row>
    <row r="118" spans="1:5" ht="60">
      <c r="A118" s="178">
        <f t="shared" si="1"/>
        <v>112</v>
      </c>
      <c r="B118" s="298" t="s">
        <v>950</v>
      </c>
      <c r="C118" s="298"/>
      <c r="D118" s="164" t="s">
        <v>1027</v>
      </c>
      <c r="E118" s="51" t="s">
        <v>785</v>
      </c>
    </row>
    <row r="119" spans="1:5" ht="45">
      <c r="A119" s="178">
        <f t="shared" si="1"/>
        <v>113</v>
      </c>
      <c r="B119" s="298" t="s">
        <v>951</v>
      </c>
      <c r="C119" s="298"/>
      <c r="D119" s="164" t="s">
        <v>1028</v>
      </c>
      <c r="E119" s="51" t="s">
        <v>785</v>
      </c>
    </row>
    <row r="120" spans="1:5" ht="75">
      <c r="A120" s="178">
        <f t="shared" si="1"/>
        <v>114</v>
      </c>
      <c r="B120" s="298" t="s">
        <v>952</v>
      </c>
      <c r="C120" s="298"/>
      <c r="D120" s="164" t="s">
        <v>1029</v>
      </c>
      <c r="E120" s="51" t="s">
        <v>786</v>
      </c>
    </row>
    <row r="121" spans="1:5" ht="45">
      <c r="A121" s="178">
        <f t="shared" si="1"/>
        <v>115</v>
      </c>
      <c r="B121" s="298" t="s">
        <v>953</v>
      </c>
      <c r="C121" s="298"/>
      <c r="D121" s="164" t="s">
        <v>1030</v>
      </c>
      <c r="E121" s="51" t="s">
        <v>786</v>
      </c>
    </row>
    <row r="122" spans="1:5" ht="45">
      <c r="A122" s="178">
        <f t="shared" si="1"/>
        <v>116</v>
      </c>
      <c r="B122" s="298" t="s">
        <v>954</v>
      </c>
      <c r="C122" s="298"/>
      <c r="D122" s="164" t="s">
        <v>1031</v>
      </c>
      <c r="E122" s="51" t="s">
        <v>786</v>
      </c>
    </row>
    <row r="123" spans="1:5" ht="45">
      <c r="A123" s="178">
        <f t="shared" si="1"/>
        <v>117</v>
      </c>
      <c r="B123" s="298" t="s">
        <v>955</v>
      </c>
      <c r="C123" s="298"/>
      <c r="D123" s="164" t="s">
        <v>1032</v>
      </c>
      <c r="E123" s="51" t="s">
        <v>785</v>
      </c>
    </row>
    <row r="124" spans="1:5" ht="45">
      <c r="A124" s="178">
        <f t="shared" si="1"/>
        <v>118</v>
      </c>
      <c r="B124" s="298" t="s">
        <v>956</v>
      </c>
      <c r="C124" s="298"/>
      <c r="D124" s="164" t="s">
        <v>1033</v>
      </c>
      <c r="E124" s="51" t="s">
        <v>786</v>
      </c>
    </row>
    <row r="125" spans="1:5" ht="105">
      <c r="A125" s="178">
        <f t="shared" si="1"/>
        <v>119</v>
      </c>
      <c r="B125" s="298" t="s">
        <v>957</v>
      </c>
      <c r="C125" s="298"/>
      <c r="D125" s="164" t="s">
        <v>1034</v>
      </c>
      <c r="E125" s="51" t="s">
        <v>786</v>
      </c>
    </row>
    <row r="126" spans="1:5" ht="45">
      <c r="A126" s="178">
        <f t="shared" si="1"/>
        <v>120</v>
      </c>
      <c r="B126" s="298" t="s">
        <v>958</v>
      </c>
      <c r="C126" s="298"/>
      <c r="D126" s="164" t="s">
        <v>1035</v>
      </c>
      <c r="E126" s="51" t="s">
        <v>786</v>
      </c>
    </row>
    <row r="127" spans="1:5" ht="90">
      <c r="A127" s="178">
        <f t="shared" si="1"/>
        <v>121</v>
      </c>
      <c r="B127" s="298" t="s">
        <v>959</v>
      </c>
      <c r="C127" s="298"/>
      <c r="D127" s="164" t="s">
        <v>1036</v>
      </c>
      <c r="E127" s="51" t="s">
        <v>786</v>
      </c>
    </row>
    <row r="128" spans="1:5" ht="45">
      <c r="A128" s="178">
        <f t="shared" si="1"/>
        <v>122</v>
      </c>
      <c r="B128" s="298" t="s">
        <v>960</v>
      </c>
      <c r="C128" s="298"/>
      <c r="D128" s="164" t="s">
        <v>1037</v>
      </c>
      <c r="E128" s="51" t="s">
        <v>785</v>
      </c>
    </row>
    <row r="129" spans="1:5" ht="30">
      <c r="A129" s="178">
        <f t="shared" si="1"/>
        <v>123</v>
      </c>
      <c r="B129" s="298" t="s">
        <v>961</v>
      </c>
      <c r="C129" s="298"/>
      <c r="D129" s="164" t="s">
        <v>1038</v>
      </c>
      <c r="E129" s="51" t="s">
        <v>786</v>
      </c>
    </row>
    <row r="130" spans="1:5" ht="75">
      <c r="A130" s="178">
        <f t="shared" si="1"/>
        <v>124</v>
      </c>
      <c r="B130" s="298" t="s">
        <v>962</v>
      </c>
      <c r="C130" s="298"/>
      <c r="D130" s="164" t="s">
        <v>1039</v>
      </c>
      <c r="E130" s="51" t="s">
        <v>786</v>
      </c>
    </row>
    <row r="131" spans="1:5" ht="30">
      <c r="A131" s="178">
        <f t="shared" si="1"/>
        <v>125</v>
      </c>
      <c r="B131" s="298" t="s">
        <v>963</v>
      </c>
      <c r="C131" s="298"/>
      <c r="D131" s="164" t="s">
        <v>1040</v>
      </c>
      <c r="E131" s="51" t="s">
        <v>786</v>
      </c>
    </row>
    <row r="132" spans="1:5" ht="45">
      <c r="A132" s="178">
        <f t="shared" si="1"/>
        <v>126</v>
      </c>
      <c r="B132" s="298" t="s">
        <v>964</v>
      </c>
      <c r="C132" s="298"/>
      <c r="D132" s="164" t="s">
        <v>1041</v>
      </c>
      <c r="E132" s="51" t="s">
        <v>786</v>
      </c>
    </row>
    <row r="133" spans="1:5" ht="45">
      <c r="A133" s="178">
        <f t="shared" si="1"/>
        <v>127</v>
      </c>
      <c r="B133" s="298" t="s">
        <v>965</v>
      </c>
      <c r="C133" s="298"/>
      <c r="D133" s="164" t="s">
        <v>1042</v>
      </c>
      <c r="E133" s="51" t="s">
        <v>786</v>
      </c>
    </row>
    <row r="134" spans="1:5" ht="165">
      <c r="A134" s="178">
        <f t="shared" si="1"/>
        <v>128</v>
      </c>
      <c r="B134" s="298" t="s">
        <v>966</v>
      </c>
      <c r="C134" s="298"/>
      <c r="D134" s="164" t="s">
        <v>1043</v>
      </c>
      <c r="E134" s="51" t="s">
        <v>786</v>
      </c>
    </row>
    <row r="135" spans="1:5" ht="60">
      <c r="A135" s="178">
        <f t="shared" si="1"/>
        <v>129</v>
      </c>
      <c r="B135" s="298" t="s">
        <v>967</v>
      </c>
      <c r="C135" s="298"/>
      <c r="D135" s="164" t="s">
        <v>1044</v>
      </c>
      <c r="E135" s="51" t="s">
        <v>786</v>
      </c>
    </row>
    <row r="136" spans="1:5" ht="60">
      <c r="A136" s="178">
        <f t="shared" si="1"/>
        <v>130</v>
      </c>
      <c r="B136" s="298" t="s">
        <v>968</v>
      </c>
      <c r="C136" s="298"/>
      <c r="D136" s="164" t="s">
        <v>1045</v>
      </c>
      <c r="E136" s="51" t="s">
        <v>786</v>
      </c>
    </row>
    <row r="137" spans="1:5" ht="45">
      <c r="A137" s="178">
        <f t="shared" ref="A137:A200" si="2">A136+1</f>
        <v>131</v>
      </c>
      <c r="B137" s="298" t="s">
        <v>969</v>
      </c>
      <c r="C137" s="298"/>
      <c r="D137" s="164" t="s">
        <v>1046</v>
      </c>
      <c r="E137" s="51" t="s">
        <v>786</v>
      </c>
    </row>
    <row r="138" spans="1:5" ht="30">
      <c r="A138" s="178">
        <f t="shared" si="2"/>
        <v>132</v>
      </c>
      <c r="B138" s="298" t="s">
        <v>970</v>
      </c>
      <c r="C138" s="298"/>
      <c r="D138" s="164" t="s">
        <v>1047</v>
      </c>
      <c r="E138" s="51" t="s">
        <v>786</v>
      </c>
    </row>
    <row r="139" spans="1:5" ht="75">
      <c r="A139" s="178">
        <f t="shared" si="2"/>
        <v>133</v>
      </c>
      <c r="B139" s="298" t="s">
        <v>971</v>
      </c>
      <c r="C139" s="298"/>
      <c r="D139" s="164" t="s">
        <v>1048</v>
      </c>
      <c r="E139" s="51" t="s">
        <v>786</v>
      </c>
    </row>
    <row r="140" spans="1:5" ht="45">
      <c r="A140" s="178">
        <f t="shared" si="2"/>
        <v>134</v>
      </c>
      <c r="B140" s="298" t="s">
        <v>972</v>
      </c>
      <c r="C140" s="298"/>
      <c r="D140" s="164" t="s">
        <v>1049</v>
      </c>
      <c r="E140" s="51" t="s">
        <v>786</v>
      </c>
    </row>
    <row r="141" spans="1:5" ht="30">
      <c r="A141" s="178">
        <f t="shared" si="2"/>
        <v>135</v>
      </c>
      <c r="B141" s="298" t="s">
        <v>973</v>
      </c>
      <c r="C141" s="298"/>
      <c r="D141" s="164" t="s">
        <v>1050</v>
      </c>
      <c r="E141" s="51" t="s">
        <v>786</v>
      </c>
    </row>
    <row r="142" spans="1:5" ht="75">
      <c r="A142" s="178">
        <f t="shared" si="2"/>
        <v>136</v>
      </c>
      <c r="B142" s="298" t="s">
        <v>974</v>
      </c>
      <c r="C142" s="298"/>
      <c r="D142" s="164" t="s">
        <v>1051</v>
      </c>
      <c r="E142" s="51" t="s">
        <v>786</v>
      </c>
    </row>
    <row r="143" spans="1:5" ht="75">
      <c r="A143" s="178">
        <f t="shared" si="2"/>
        <v>137</v>
      </c>
      <c r="B143" s="298" t="s">
        <v>975</v>
      </c>
      <c r="C143" s="298"/>
      <c r="D143" s="164" t="s">
        <v>1052</v>
      </c>
      <c r="E143" s="51" t="s">
        <v>786</v>
      </c>
    </row>
    <row r="144" spans="1:5" ht="60">
      <c r="A144" s="178">
        <f t="shared" si="2"/>
        <v>138</v>
      </c>
      <c r="B144" s="298" t="s">
        <v>976</v>
      </c>
      <c r="C144" s="298"/>
      <c r="D144" s="164" t="s">
        <v>1053</v>
      </c>
      <c r="E144" s="51" t="s">
        <v>786</v>
      </c>
    </row>
    <row r="145" spans="1:5" ht="60">
      <c r="A145" s="178">
        <f t="shared" si="2"/>
        <v>139</v>
      </c>
      <c r="B145" s="298" t="s">
        <v>977</v>
      </c>
      <c r="C145" s="298"/>
      <c r="D145" s="164" t="s">
        <v>1054</v>
      </c>
      <c r="E145" s="51" t="s">
        <v>786</v>
      </c>
    </row>
    <row r="146" spans="1:5" ht="45">
      <c r="A146" s="178">
        <f t="shared" si="2"/>
        <v>140</v>
      </c>
      <c r="B146" s="298" t="s">
        <v>978</v>
      </c>
      <c r="C146" s="298"/>
      <c r="D146" s="164" t="s">
        <v>1055</v>
      </c>
      <c r="E146" s="51" t="s">
        <v>786</v>
      </c>
    </row>
    <row r="147" spans="1:5" ht="105">
      <c r="A147" s="178">
        <f t="shared" si="2"/>
        <v>141</v>
      </c>
      <c r="B147" s="298" t="s">
        <v>979</v>
      </c>
      <c r="C147" s="298"/>
      <c r="D147" s="164" t="s">
        <v>1056</v>
      </c>
      <c r="E147" s="51" t="s">
        <v>786</v>
      </c>
    </row>
    <row r="148" spans="1:5" ht="60">
      <c r="A148" s="178">
        <f t="shared" si="2"/>
        <v>142</v>
      </c>
      <c r="B148" s="298" t="s">
        <v>980</v>
      </c>
      <c r="C148" s="298"/>
      <c r="D148" s="164" t="s">
        <v>1057</v>
      </c>
      <c r="E148" s="51" t="s">
        <v>786</v>
      </c>
    </row>
    <row r="149" spans="1:5" ht="30">
      <c r="A149" s="178">
        <f t="shared" si="2"/>
        <v>143</v>
      </c>
      <c r="B149" s="298" t="s">
        <v>981</v>
      </c>
      <c r="C149" s="298"/>
      <c r="D149" s="164" t="s">
        <v>1058</v>
      </c>
      <c r="E149" s="51" t="s">
        <v>786</v>
      </c>
    </row>
    <row r="150" spans="1:5" ht="45">
      <c r="A150" s="178">
        <f t="shared" si="2"/>
        <v>144</v>
      </c>
      <c r="B150" s="298" t="s">
        <v>982</v>
      </c>
      <c r="C150" s="298"/>
      <c r="D150" s="164" t="s">
        <v>1059</v>
      </c>
      <c r="E150" s="51" t="s">
        <v>786</v>
      </c>
    </row>
    <row r="151" spans="1:5" ht="120">
      <c r="A151" s="178">
        <f t="shared" si="2"/>
        <v>145</v>
      </c>
      <c r="B151" s="298" t="s">
        <v>983</v>
      </c>
      <c r="C151" s="298"/>
      <c r="D151" s="164" t="s">
        <v>1060</v>
      </c>
      <c r="E151" s="51" t="s">
        <v>786</v>
      </c>
    </row>
    <row r="152" spans="1:5" ht="60">
      <c r="A152" s="178">
        <f t="shared" si="2"/>
        <v>146</v>
      </c>
      <c r="B152" s="298" t="s">
        <v>984</v>
      </c>
      <c r="C152" s="298"/>
      <c r="D152" s="164" t="s">
        <v>1061</v>
      </c>
      <c r="E152" s="51" t="s">
        <v>786</v>
      </c>
    </row>
    <row r="153" spans="1:5" ht="60">
      <c r="A153" s="178">
        <f t="shared" si="2"/>
        <v>147</v>
      </c>
      <c r="B153" s="298" t="s">
        <v>985</v>
      </c>
      <c r="C153" s="298"/>
      <c r="D153" s="164" t="s">
        <v>1062</v>
      </c>
      <c r="E153" s="51" t="s">
        <v>786</v>
      </c>
    </row>
    <row r="154" spans="1:5" ht="45">
      <c r="A154" s="178">
        <f t="shared" si="2"/>
        <v>148</v>
      </c>
      <c r="B154" s="298" t="s">
        <v>986</v>
      </c>
      <c r="C154" s="298"/>
      <c r="D154" s="164" t="s">
        <v>1063</v>
      </c>
      <c r="E154" s="51" t="s">
        <v>786</v>
      </c>
    </row>
    <row r="155" spans="1:5" ht="60">
      <c r="A155" s="178">
        <f t="shared" si="2"/>
        <v>149</v>
      </c>
      <c r="B155" s="298" t="s">
        <v>987</v>
      </c>
      <c r="C155" s="298"/>
      <c r="D155" s="164" t="s">
        <v>1064</v>
      </c>
      <c r="E155" s="51" t="s">
        <v>786</v>
      </c>
    </row>
    <row r="156" spans="1:5" ht="60">
      <c r="A156" s="178">
        <f t="shared" si="2"/>
        <v>150</v>
      </c>
      <c r="B156" s="298" t="s">
        <v>988</v>
      </c>
      <c r="C156" s="298"/>
      <c r="D156" s="164" t="s">
        <v>1065</v>
      </c>
      <c r="E156" s="51" t="s">
        <v>786</v>
      </c>
    </row>
    <row r="157" spans="1:5">
      <c r="A157" s="178">
        <f t="shared" si="2"/>
        <v>151</v>
      </c>
      <c r="B157" s="298" t="s">
        <v>989</v>
      </c>
      <c r="C157" s="298"/>
      <c r="D157" s="164" t="s">
        <v>1066</v>
      </c>
      <c r="E157" s="51" t="s">
        <v>786</v>
      </c>
    </row>
    <row r="158" spans="1:5" ht="180">
      <c r="A158" s="178">
        <f t="shared" si="2"/>
        <v>152</v>
      </c>
      <c r="B158" s="298" t="s">
        <v>990</v>
      </c>
      <c r="C158" s="298"/>
      <c r="D158" s="164" t="s">
        <v>1067</v>
      </c>
      <c r="E158" s="51" t="s">
        <v>786</v>
      </c>
    </row>
    <row r="159" spans="1:5" ht="45">
      <c r="A159" s="178">
        <f t="shared" si="2"/>
        <v>153</v>
      </c>
      <c r="B159" s="337" t="s">
        <v>1069</v>
      </c>
      <c r="C159" s="338"/>
      <c r="D159" s="164" t="s">
        <v>1085</v>
      </c>
      <c r="E159" s="51" t="s">
        <v>786</v>
      </c>
    </row>
    <row r="160" spans="1:5" ht="45">
      <c r="A160" s="178">
        <f t="shared" si="2"/>
        <v>154</v>
      </c>
      <c r="B160" s="298" t="s">
        <v>1070</v>
      </c>
      <c r="C160" s="298"/>
      <c r="D160" s="164" t="s">
        <v>1086</v>
      </c>
      <c r="E160" s="51" t="s">
        <v>786</v>
      </c>
    </row>
    <row r="161" spans="1:5" ht="60">
      <c r="A161" s="178">
        <f t="shared" si="2"/>
        <v>155</v>
      </c>
      <c r="B161" s="298" t="s">
        <v>1071</v>
      </c>
      <c r="C161" s="298"/>
      <c r="D161" s="164" t="s">
        <v>1087</v>
      </c>
      <c r="E161" s="51" t="s">
        <v>786</v>
      </c>
    </row>
    <row r="162" spans="1:5" ht="45">
      <c r="A162" s="178">
        <f t="shared" si="2"/>
        <v>156</v>
      </c>
      <c r="B162" s="298" t="s">
        <v>1072</v>
      </c>
      <c r="C162" s="298"/>
      <c r="D162" s="164" t="s">
        <v>1088</v>
      </c>
      <c r="E162" s="51" t="s">
        <v>786</v>
      </c>
    </row>
    <row r="163" spans="1:5" ht="45">
      <c r="A163" s="178">
        <f t="shared" si="2"/>
        <v>157</v>
      </c>
      <c r="B163" s="298" t="s">
        <v>953</v>
      </c>
      <c r="C163" s="298"/>
      <c r="D163" s="164" t="s">
        <v>1089</v>
      </c>
      <c r="E163" s="51" t="s">
        <v>786</v>
      </c>
    </row>
    <row r="164" spans="1:5" ht="105">
      <c r="A164" s="178">
        <f t="shared" si="2"/>
        <v>158</v>
      </c>
      <c r="B164" s="298" t="s">
        <v>872</v>
      </c>
      <c r="C164" s="298"/>
      <c r="D164" s="164" t="s">
        <v>873</v>
      </c>
      <c r="E164" s="51" t="s">
        <v>786</v>
      </c>
    </row>
    <row r="165" spans="1:5" ht="60">
      <c r="A165" s="178">
        <f t="shared" si="2"/>
        <v>159</v>
      </c>
      <c r="B165" s="298" t="s">
        <v>1073</v>
      </c>
      <c r="C165" s="298"/>
      <c r="D165" s="164" t="s">
        <v>1090</v>
      </c>
      <c r="E165" s="51" t="s">
        <v>786</v>
      </c>
    </row>
    <row r="166" spans="1:5" ht="45">
      <c r="A166" s="178">
        <f t="shared" si="2"/>
        <v>160</v>
      </c>
      <c r="B166" s="298" t="s">
        <v>1074</v>
      </c>
      <c r="C166" s="298"/>
      <c r="D166" s="164" t="s">
        <v>1091</v>
      </c>
      <c r="E166" s="51" t="s">
        <v>786</v>
      </c>
    </row>
    <row r="167" spans="1:5" ht="45">
      <c r="A167" s="178">
        <f t="shared" si="2"/>
        <v>161</v>
      </c>
      <c r="B167" s="298" t="s">
        <v>1075</v>
      </c>
      <c r="C167" s="298"/>
      <c r="D167" s="164" t="s">
        <v>1092</v>
      </c>
      <c r="E167" s="51" t="s">
        <v>786</v>
      </c>
    </row>
    <row r="168" spans="1:5" ht="60">
      <c r="A168" s="178">
        <f t="shared" si="2"/>
        <v>162</v>
      </c>
      <c r="B168" s="298" t="s">
        <v>1076</v>
      </c>
      <c r="C168" s="298"/>
      <c r="D168" s="164" t="s">
        <v>1093</v>
      </c>
      <c r="E168" s="51" t="s">
        <v>786</v>
      </c>
    </row>
    <row r="169" spans="1:5" ht="45">
      <c r="A169" s="178">
        <f t="shared" si="2"/>
        <v>163</v>
      </c>
      <c r="B169" s="298" t="s">
        <v>1077</v>
      </c>
      <c r="C169" s="298"/>
      <c r="D169" s="164" t="s">
        <v>1094</v>
      </c>
      <c r="E169" s="51" t="s">
        <v>786</v>
      </c>
    </row>
    <row r="170" spans="1:5" ht="105">
      <c r="A170" s="178">
        <f t="shared" si="2"/>
        <v>164</v>
      </c>
      <c r="B170" s="298" t="s">
        <v>1078</v>
      </c>
      <c r="C170" s="298"/>
      <c r="D170" s="164" t="s">
        <v>1095</v>
      </c>
      <c r="E170" s="51" t="s">
        <v>786</v>
      </c>
    </row>
    <row r="171" spans="1:5" ht="30">
      <c r="A171" s="178">
        <f t="shared" si="2"/>
        <v>165</v>
      </c>
      <c r="B171" s="298" t="s">
        <v>1079</v>
      </c>
      <c r="C171" s="298"/>
      <c r="D171" s="164" t="s">
        <v>1096</v>
      </c>
      <c r="E171" s="51" t="s">
        <v>785</v>
      </c>
    </row>
    <row r="172" spans="1:5" ht="105">
      <c r="A172" s="178">
        <f t="shared" si="2"/>
        <v>166</v>
      </c>
      <c r="B172" s="298" t="s">
        <v>1080</v>
      </c>
      <c r="C172" s="298"/>
      <c r="D172" s="164" t="s">
        <v>1097</v>
      </c>
      <c r="E172" s="51" t="s">
        <v>786</v>
      </c>
    </row>
    <row r="173" spans="1:5" ht="45">
      <c r="A173" s="178">
        <f t="shared" si="2"/>
        <v>167</v>
      </c>
      <c r="B173" s="298" t="s">
        <v>913</v>
      </c>
      <c r="C173" s="298"/>
      <c r="D173" s="164" t="s">
        <v>1098</v>
      </c>
      <c r="E173" s="51" t="s">
        <v>786</v>
      </c>
    </row>
    <row r="174" spans="1:5" ht="30">
      <c r="A174" s="178">
        <f t="shared" si="2"/>
        <v>168</v>
      </c>
      <c r="B174" s="298" t="s">
        <v>1081</v>
      </c>
      <c r="C174" s="298"/>
      <c r="D174" s="164" t="s">
        <v>1099</v>
      </c>
      <c r="E174" s="51" t="s">
        <v>786</v>
      </c>
    </row>
    <row r="175" spans="1:5" ht="60">
      <c r="A175" s="178">
        <f t="shared" si="2"/>
        <v>169</v>
      </c>
      <c r="B175" s="298" t="s">
        <v>1082</v>
      </c>
      <c r="C175" s="298"/>
      <c r="D175" s="164" t="s">
        <v>1101</v>
      </c>
      <c r="E175" s="51" t="s">
        <v>786</v>
      </c>
    </row>
    <row r="176" spans="1:5" ht="45">
      <c r="A176" s="178">
        <f t="shared" si="2"/>
        <v>170</v>
      </c>
      <c r="B176" s="298" t="s">
        <v>1083</v>
      </c>
      <c r="C176" s="298"/>
      <c r="D176" s="164" t="s">
        <v>1102</v>
      </c>
      <c r="E176" s="51" t="s">
        <v>786</v>
      </c>
    </row>
    <row r="177" spans="1:5" ht="30">
      <c r="A177" s="178">
        <f t="shared" si="2"/>
        <v>171</v>
      </c>
      <c r="B177" s="298" t="s">
        <v>1084</v>
      </c>
      <c r="C177" s="298"/>
      <c r="D177" s="164" t="s">
        <v>1103</v>
      </c>
      <c r="E177" s="51" t="s">
        <v>786</v>
      </c>
    </row>
    <row r="178" spans="1:5" ht="15.75" customHeight="1">
      <c r="A178" s="178">
        <f t="shared" si="2"/>
        <v>172</v>
      </c>
      <c r="B178" s="298" t="s">
        <v>1104</v>
      </c>
      <c r="C178" s="298"/>
      <c r="D178" s="164" t="s">
        <v>1190</v>
      </c>
      <c r="E178" s="75" t="s">
        <v>785</v>
      </c>
    </row>
    <row r="179" spans="1:5" ht="15.75" customHeight="1">
      <c r="A179" s="178">
        <f t="shared" si="2"/>
        <v>173</v>
      </c>
      <c r="B179" s="298" t="s">
        <v>1105</v>
      </c>
      <c r="C179" s="298"/>
      <c r="D179" s="164" t="s">
        <v>1191</v>
      </c>
      <c r="E179" s="51" t="s">
        <v>786</v>
      </c>
    </row>
    <row r="180" spans="1:5" ht="15.75" customHeight="1">
      <c r="A180" s="178">
        <f t="shared" si="2"/>
        <v>174</v>
      </c>
      <c r="B180" s="298" t="s">
        <v>1106</v>
      </c>
      <c r="C180" s="298"/>
      <c r="D180" s="164" t="s">
        <v>1192</v>
      </c>
      <c r="E180" s="51" t="s">
        <v>786</v>
      </c>
    </row>
    <row r="181" spans="1:5" ht="15.75" customHeight="1">
      <c r="A181" s="178">
        <f t="shared" si="2"/>
        <v>175</v>
      </c>
      <c r="B181" s="298" t="s">
        <v>1107</v>
      </c>
      <c r="C181" s="298"/>
      <c r="D181" s="164" t="s">
        <v>1193</v>
      </c>
      <c r="E181" s="51" t="s">
        <v>786</v>
      </c>
    </row>
    <row r="182" spans="1:5" ht="15" customHeight="1">
      <c r="A182" s="178">
        <f t="shared" si="2"/>
        <v>176</v>
      </c>
      <c r="B182" s="298" t="s">
        <v>1108</v>
      </c>
      <c r="C182" s="298"/>
      <c r="D182" s="164" t="s">
        <v>1194</v>
      </c>
      <c r="E182" s="51" t="s">
        <v>786</v>
      </c>
    </row>
    <row r="183" spans="1:5" ht="15" customHeight="1">
      <c r="A183" s="178">
        <f t="shared" si="2"/>
        <v>177</v>
      </c>
      <c r="B183" s="298" t="s">
        <v>1109</v>
      </c>
      <c r="C183" s="298"/>
      <c r="D183" s="164" t="s">
        <v>1195</v>
      </c>
      <c r="E183" s="51" t="s">
        <v>786</v>
      </c>
    </row>
    <row r="184" spans="1:5" ht="15" customHeight="1">
      <c r="A184" s="178">
        <f t="shared" si="2"/>
        <v>178</v>
      </c>
      <c r="B184" s="298" t="s">
        <v>1110</v>
      </c>
      <c r="C184" s="298"/>
      <c r="D184" s="164" t="s">
        <v>1196</v>
      </c>
      <c r="E184" s="51" t="s">
        <v>786</v>
      </c>
    </row>
    <row r="185" spans="1:5" ht="15" customHeight="1">
      <c r="A185" s="178">
        <f t="shared" si="2"/>
        <v>179</v>
      </c>
      <c r="B185" s="298" t="s">
        <v>1111</v>
      </c>
      <c r="C185" s="298"/>
      <c r="D185" s="164" t="s">
        <v>1197</v>
      </c>
      <c r="E185" s="51" t="s">
        <v>786</v>
      </c>
    </row>
    <row r="186" spans="1:5" ht="15" customHeight="1">
      <c r="A186" s="178">
        <f t="shared" si="2"/>
        <v>180</v>
      </c>
      <c r="B186" s="298" t="s">
        <v>1112</v>
      </c>
      <c r="C186" s="298"/>
      <c r="D186" s="164" t="s">
        <v>1198</v>
      </c>
      <c r="E186" s="51" t="s">
        <v>786</v>
      </c>
    </row>
    <row r="187" spans="1:5" ht="15" customHeight="1">
      <c r="A187" s="178">
        <f t="shared" si="2"/>
        <v>181</v>
      </c>
      <c r="B187" s="298" t="s">
        <v>1113</v>
      </c>
      <c r="C187" s="298"/>
      <c r="D187" s="164" t="s">
        <v>1199</v>
      </c>
      <c r="E187" s="51" t="s">
        <v>786</v>
      </c>
    </row>
    <row r="188" spans="1:5" ht="15" customHeight="1">
      <c r="A188" s="178">
        <f t="shared" si="2"/>
        <v>182</v>
      </c>
      <c r="B188" s="298" t="s">
        <v>1114</v>
      </c>
      <c r="C188" s="298"/>
      <c r="D188" s="164" t="s">
        <v>1200</v>
      </c>
      <c r="E188" s="51" t="s">
        <v>786</v>
      </c>
    </row>
    <row r="189" spans="1:5" ht="15" customHeight="1">
      <c r="A189" s="178">
        <f t="shared" si="2"/>
        <v>183</v>
      </c>
      <c r="B189" s="298" t="s">
        <v>1115</v>
      </c>
      <c r="C189" s="298"/>
      <c r="D189" s="164" t="s">
        <v>1201</v>
      </c>
      <c r="E189" s="75" t="s">
        <v>785</v>
      </c>
    </row>
    <row r="190" spans="1:5" ht="15" customHeight="1">
      <c r="A190" s="178">
        <f t="shared" si="2"/>
        <v>184</v>
      </c>
      <c r="B190" s="298" t="s">
        <v>1116</v>
      </c>
      <c r="C190" s="298"/>
      <c r="D190" s="164" t="s">
        <v>1202</v>
      </c>
      <c r="E190" s="75" t="s">
        <v>785</v>
      </c>
    </row>
    <row r="191" spans="1:5" ht="15" customHeight="1">
      <c r="A191" s="178">
        <f t="shared" si="2"/>
        <v>185</v>
      </c>
      <c r="B191" s="298" t="s">
        <v>1117</v>
      </c>
      <c r="C191" s="298"/>
      <c r="D191" s="164" t="s">
        <v>1203</v>
      </c>
      <c r="E191" s="51" t="s">
        <v>786</v>
      </c>
    </row>
    <row r="192" spans="1:5" ht="15" customHeight="1">
      <c r="A192" s="178">
        <f t="shared" si="2"/>
        <v>186</v>
      </c>
      <c r="B192" s="298" t="s">
        <v>1118</v>
      </c>
      <c r="C192" s="298"/>
      <c r="D192" s="164" t="s">
        <v>1204</v>
      </c>
      <c r="E192" s="51" t="s">
        <v>786</v>
      </c>
    </row>
    <row r="193" spans="1:5" ht="15" customHeight="1">
      <c r="A193" s="178">
        <f t="shared" si="2"/>
        <v>187</v>
      </c>
      <c r="B193" s="298" t="s">
        <v>1119</v>
      </c>
      <c r="C193" s="298"/>
      <c r="D193" s="164" t="s">
        <v>1205</v>
      </c>
      <c r="E193" s="51" t="s">
        <v>1262</v>
      </c>
    </row>
    <row r="194" spans="1:5" ht="15" customHeight="1">
      <c r="A194" s="178">
        <f t="shared" si="2"/>
        <v>188</v>
      </c>
      <c r="B194" s="298" t="s">
        <v>1120</v>
      </c>
      <c r="C194" s="298"/>
      <c r="D194" s="164" t="s">
        <v>1206</v>
      </c>
      <c r="E194" s="75" t="s">
        <v>785</v>
      </c>
    </row>
    <row r="195" spans="1:5" ht="15" customHeight="1">
      <c r="A195" s="178">
        <f t="shared" si="2"/>
        <v>189</v>
      </c>
      <c r="B195" s="298" t="s">
        <v>1121</v>
      </c>
      <c r="C195" s="298"/>
      <c r="D195" s="164" t="s">
        <v>1207</v>
      </c>
      <c r="E195" s="51" t="s">
        <v>786</v>
      </c>
    </row>
    <row r="196" spans="1:5" ht="15" customHeight="1">
      <c r="A196" s="178">
        <f t="shared" si="2"/>
        <v>190</v>
      </c>
      <c r="B196" s="298" t="s">
        <v>1122</v>
      </c>
      <c r="C196" s="298" t="s">
        <v>1122</v>
      </c>
      <c r="D196" s="164" t="s">
        <v>1208</v>
      </c>
      <c r="E196" s="51" t="s">
        <v>786</v>
      </c>
    </row>
    <row r="197" spans="1:5" ht="15" customHeight="1">
      <c r="A197" s="178">
        <f t="shared" si="2"/>
        <v>191</v>
      </c>
      <c r="B197" s="298" t="s">
        <v>1123</v>
      </c>
      <c r="C197" s="298" t="s">
        <v>1123</v>
      </c>
      <c r="D197" s="164" t="s">
        <v>1209</v>
      </c>
      <c r="E197" s="51" t="s">
        <v>786</v>
      </c>
    </row>
    <row r="198" spans="1:5" ht="15" customHeight="1">
      <c r="A198" s="178">
        <f t="shared" si="2"/>
        <v>192</v>
      </c>
      <c r="B198" s="298" t="s">
        <v>1124</v>
      </c>
      <c r="C198" s="298" t="s">
        <v>1125</v>
      </c>
      <c r="D198" s="164" t="s">
        <v>1210</v>
      </c>
      <c r="E198" s="51" t="s">
        <v>786</v>
      </c>
    </row>
    <row r="199" spans="1:5" ht="15" customHeight="1">
      <c r="A199" s="178">
        <f t="shared" si="2"/>
        <v>193</v>
      </c>
      <c r="B199" s="298" t="s">
        <v>1126</v>
      </c>
      <c r="C199" s="298" t="s">
        <v>1126</v>
      </c>
      <c r="D199" s="164" t="s">
        <v>1211</v>
      </c>
      <c r="E199" s="51" t="s">
        <v>786</v>
      </c>
    </row>
    <row r="200" spans="1:5" ht="15" customHeight="1">
      <c r="A200" s="178">
        <f t="shared" si="2"/>
        <v>194</v>
      </c>
      <c r="B200" s="298" t="s">
        <v>1127</v>
      </c>
      <c r="C200" s="298"/>
      <c r="D200" s="164" t="s">
        <v>1212</v>
      </c>
      <c r="E200" s="75" t="s">
        <v>785</v>
      </c>
    </row>
    <row r="201" spans="1:5" ht="15" customHeight="1">
      <c r="A201" s="178">
        <f t="shared" ref="A201:A264" si="3">A200+1</f>
        <v>195</v>
      </c>
      <c r="B201" s="298" t="s">
        <v>1128</v>
      </c>
      <c r="C201" s="298"/>
      <c r="D201" s="164" t="s">
        <v>1213</v>
      </c>
      <c r="E201" s="75" t="s">
        <v>785</v>
      </c>
    </row>
    <row r="202" spans="1:5" ht="15" customHeight="1">
      <c r="A202" s="178">
        <f t="shared" si="3"/>
        <v>196</v>
      </c>
      <c r="B202" s="298" t="s">
        <v>1129</v>
      </c>
      <c r="C202" s="298" t="s">
        <v>1130</v>
      </c>
      <c r="D202" s="164" t="s">
        <v>1214</v>
      </c>
      <c r="E202" s="75" t="s">
        <v>785</v>
      </c>
    </row>
    <row r="203" spans="1:5" ht="15.75" customHeight="1">
      <c r="A203" s="178">
        <f t="shared" si="3"/>
        <v>197</v>
      </c>
      <c r="B203" s="298" t="s">
        <v>937</v>
      </c>
      <c r="C203" s="298"/>
      <c r="D203" s="164" t="s">
        <v>1215</v>
      </c>
      <c r="E203" s="51" t="s">
        <v>786</v>
      </c>
    </row>
    <row r="204" spans="1:5" ht="30">
      <c r="A204" s="178">
        <f t="shared" si="3"/>
        <v>198</v>
      </c>
      <c r="B204" s="298" t="s">
        <v>1131</v>
      </c>
      <c r="C204" s="298"/>
      <c r="D204" s="164" t="s">
        <v>1216</v>
      </c>
      <c r="E204" s="51" t="s">
        <v>786</v>
      </c>
    </row>
    <row r="205" spans="1:5" ht="120">
      <c r="A205" s="178">
        <f t="shared" si="3"/>
        <v>199</v>
      </c>
      <c r="B205" s="298" t="s">
        <v>1132</v>
      </c>
      <c r="C205" s="298"/>
      <c r="D205" s="164" t="s">
        <v>1217</v>
      </c>
      <c r="E205" s="51" t="s">
        <v>786</v>
      </c>
    </row>
    <row r="206" spans="1:5" ht="45">
      <c r="A206" s="178">
        <f t="shared" si="3"/>
        <v>200</v>
      </c>
      <c r="B206" s="298" t="s">
        <v>1133</v>
      </c>
      <c r="C206" s="298"/>
      <c r="D206" s="164" t="s">
        <v>1218</v>
      </c>
      <c r="E206" s="51" t="s">
        <v>786</v>
      </c>
    </row>
    <row r="207" spans="1:5" ht="60">
      <c r="A207" s="178">
        <f t="shared" si="3"/>
        <v>201</v>
      </c>
      <c r="B207" s="298" t="s">
        <v>1134</v>
      </c>
      <c r="C207" s="298"/>
      <c r="D207" s="164" t="s">
        <v>1219</v>
      </c>
      <c r="E207" s="51" t="s">
        <v>786</v>
      </c>
    </row>
    <row r="208" spans="1:5" ht="60">
      <c r="A208" s="178">
        <f t="shared" si="3"/>
        <v>202</v>
      </c>
      <c r="B208" s="298" t="s">
        <v>1135</v>
      </c>
      <c r="C208" s="298"/>
      <c r="D208" s="164" t="s">
        <v>1220</v>
      </c>
      <c r="E208" s="51" t="s">
        <v>786</v>
      </c>
    </row>
    <row r="209" spans="1:5" ht="75">
      <c r="A209" s="178">
        <f t="shared" si="3"/>
        <v>203</v>
      </c>
      <c r="B209" s="298" t="s">
        <v>1136</v>
      </c>
      <c r="C209" s="298"/>
      <c r="D209" s="164" t="s">
        <v>1221</v>
      </c>
      <c r="E209" s="51" t="s">
        <v>786</v>
      </c>
    </row>
    <row r="210" spans="1:5" ht="45">
      <c r="A210" s="178">
        <f t="shared" si="3"/>
        <v>204</v>
      </c>
      <c r="B210" s="298" t="s">
        <v>1137</v>
      </c>
      <c r="C210" s="298"/>
      <c r="D210" s="164" t="s">
        <v>1222</v>
      </c>
      <c r="E210" s="51" t="s">
        <v>786</v>
      </c>
    </row>
    <row r="211" spans="1:5" ht="30">
      <c r="A211" s="178">
        <f t="shared" si="3"/>
        <v>205</v>
      </c>
      <c r="B211" s="298" t="s">
        <v>1138</v>
      </c>
      <c r="C211" s="298"/>
      <c r="D211" s="164" t="s">
        <v>1223</v>
      </c>
      <c r="E211" s="51" t="s">
        <v>786</v>
      </c>
    </row>
    <row r="212" spans="1:5" ht="45">
      <c r="A212" s="178">
        <f t="shared" si="3"/>
        <v>206</v>
      </c>
      <c r="B212" s="298" t="s">
        <v>1139</v>
      </c>
      <c r="C212" s="298"/>
      <c r="D212" s="164" t="s">
        <v>1224</v>
      </c>
      <c r="E212" s="51" t="s">
        <v>786</v>
      </c>
    </row>
    <row r="213" spans="1:5" ht="60">
      <c r="A213" s="178">
        <f t="shared" si="3"/>
        <v>207</v>
      </c>
      <c r="B213" s="298" t="s">
        <v>1140</v>
      </c>
      <c r="C213" s="298"/>
      <c r="D213" s="164" t="s">
        <v>1225</v>
      </c>
      <c r="E213" s="51" t="s">
        <v>786</v>
      </c>
    </row>
    <row r="214" spans="1:5" ht="45">
      <c r="A214" s="178">
        <f t="shared" si="3"/>
        <v>208</v>
      </c>
      <c r="B214" s="298" t="s">
        <v>1141</v>
      </c>
      <c r="C214" s="298"/>
      <c r="D214" s="164" t="s">
        <v>1226</v>
      </c>
      <c r="E214" s="51" t="s">
        <v>786</v>
      </c>
    </row>
    <row r="215" spans="1:5" ht="60">
      <c r="A215" s="178">
        <f t="shared" si="3"/>
        <v>209</v>
      </c>
      <c r="B215" s="298" t="s">
        <v>1142</v>
      </c>
      <c r="C215" s="298" t="s">
        <v>1143</v>
      </c>
      <c r="D215" s="164" t="s">
        <v>1227</v>
      </c>
      <c r="E215" s="51" t="s">
        <v>786</v>
      </c>
    </row>
    <row r="216" spans="1:5" ht="135">
      <c r="A216" s="178">
        <f t="shared" si="3"/>
        <v>210</v>
      </c>
      <c r="B216" s="298" t="s">
        <v>1144</v>
      </c>
      <c r="C216" s="298" t="s">
        <v>1144</v>
      </c>
      <c r="D216" s="164" t="s">
        <v>1228</v>
      </c>
      <c r="E216" s="51" t="s">
        <v>786</v>
      </c>
    </row>
    <row r="217" spans="1:5" ht="45">
      <c r="A217" s="178">
        <f t="shared" si="3"/>
        <v>211</v>
      </c>
      <c r="B217" s="298" t="s">
        <v>1145</v>
      </c>
      <c r="C217" s="298" t="s">
        <v>1146</v>
      </c>
      <c r="D217" s="164" t="s">
        <v>1229</v>
      </c>
      <c r="E217" s="51" t="s">
        <v>786</v>
      </c>
    </row>
    <row r="218" spans="1:5" ht="60">
      <c r="A218" s="178">
        <f t="shared" si="3"/>
        <v>212</v>
      </c>
      <c r="B218" s="298" t="s">
        <v>1147</v>
      </c>
      <c r="C218" s="298" t="s">
        <v>1147</v>
      </c>
      <c r="D218" s="164" t="s">
        <v>1230</v>
      </c>
      <c r="E218" s="51" t="s">
        <v>786</v>
      </c>
    </row>
    <row r="219" spans="1:5" ht="75">
      <c r="A219" s="178">
        <f t="shared" si="3"/>
        <v>213</v>
      </c>
      <c r="B219" s="298" t="s">
        <v>1148</v>
      </c>
      <c r="C219" s="298" t="s">
        <v>1148</v>
      </c>
      <c r="D219" s="164" t="s">
        <v>1231</v>
      </c>
      <c r="E219" s="51" t="s">
        <v>786</v>
      </c>
    </row>
    <row r="220" spans="1:5" ht="30">
      <c r="A220" s="178">
        <f t="shared" si="3"/>
        <v>214</v>
      </c>
      <c r="B220" s="298" t="s">
        <v>1149</v>
      </c>
      <c r="C220" s="298" t="s">
        <v>1150</v>
      </c>
      <c r="D220" s="164" t="s">
        <v>1232</v>
      </c>
      <c r="E220" s="51" t="s">
        <v>786</v>
      </c>
    </row>
    <row r="221" spans="1:5" ht="45">
      <c r="A221" s="178">
        <f t="shared" si="3"/>
        <v>215</v>
      </c>
      <c r="B221" s="298" t="s">
        <v>1151</v>
      </c>
      <c r="C221" s="298"/>
      <c r="D221" s="164" t="s">
        <v>1233</v>
      </c>
      <c r="E221" s="75" t="s">
        <v>785</v>
      </c>
    </row>
    <row r="222" spans="1:5" ht="45">
      <c r="A222" s="178">
        <f t="shared" si="3"/>
        <v>216</v>
      </c>
      <c r="B222" s="298" t="s">
        <v>1152</v>
      </c>
      <c r="C222" s="298" t="s">
        <v>1152</v>
      </c>
      <c r="D222" s="164" t="s">
        <v>1234</v>
      </c>
      <c r="E222" s="51" t="s">
        <v>786</v>
      </c>
    </row>
    <row r="223" spans="1:5" ht="60">
      <c r="A223" s="178">
        <f t="shared" si="3"/>
        <v>217</v>
      </c>
      <c r="B223" s="298" t="s">
        <v>1153</v>
      </c>
      <c r="C223" s="298" t="s">
        <v>1154</v>
      </c>
      <c r="D223" s="164" t="s">
        <v>1235</v>
      </c>
      <c r="E223" s="51" t="s">
        <v>786</v>
      </c>
    </row>
    <row r="224" spans="1:5" ht="60">
      <c r="A224" s="178">
        <f t="shared" si="3"/>
        <v>218</v>
      </c>
      <c r="B224" s="298" t="s">
        <v>1155</v>
      </c>
      <c r="C224" s="298" t="s">
        <v>1156</v>
      </c>
      <c r="D224" s="164" t="s">
        <v>1236</v>
      </c>
      <c r="E224" s="51" t="s">
        <v>786</v>
      </c>
    </row>
    <row r="225" spans="1:5" ht="45">
      <c r="A225" s="178">
        <f t="shared" si="3"/>
        <v>219</v>
      </c>
      <c r="B225" s="298" t="s">
        <v>1157</v>
      </c>
      <c r="C225" s="298"/>
      <c r="D225" s="164" t="s">
        <v>1237</v>
      </c>
      <c r="E225" s="51" t="s">
        <v>786</v>
      </c>
    </row>
    <row r="226" spans="1:5" ht="75">
      <c r="A226" s="178">
        <f t="shared" si="3"/>
        <v>220</v>
      </c>
      <c r="B226" s="298" t="s">
        <v>952</v>
      </c>
      <c r="C226" s="298"/>
      <c r="D226" s="164" t="s">
        <v>1238</v>
      </c>
      <c r="E226" s="51" t="s">
        <v>786</v>
      </c>
    </row>
    <row r="227" spans="1:5" ht="60">
      <c r="A227" s="178">
        <f t="shared" si="3"/>
        <v>221</v>
      </c>
      <c r="B227" s="298" t="s">
        <v>1158</v>
      </c>
      <c r="C227" s="298" t="s">
        <v>1158</v>
      </c>
      <c r="D227" s="164" t="s">
        <v>1239</v>
      </c>
      <c r="E227" s="51" t="s">
        <v>786</v>
      </c>
    </row>
    <row r="228" spans="1:5" ht="60">
      <c r="A228" s="178">
        <f t="shared" si="3"/>
        <v>222</v>
      </c>
      <c r="B228" s="298" t="s">
        <v>1159</v>
      </c>
      <c r="C228" s="298"/>
      <c r="D228" s="164" t="s">
        <v>1240</v>
      </c>
      <c r="E228" s="51" t="s">
        <v>786</v>
      </c>
    </row>
    <row r="229" spans="1:5" ht="60">
      <c r="A229" s="178">
        <f t="shared" si="3"/>
        <v>223</v>
      </c>
      <c r="B229" s="298" t="s">
        <v>1160</v>
      </c>
      <c r="C229" s="298" t="s">
        <v>1161</v>
      </c>
      <c r="D229" s="164" t="s">
        <v>1241</v>
      </c>
      <c r="E229" s="51" t="s">
        <v>786</v>
      </c>
    </row>
    <row r="230" spans="1:5" ht="30">
      <c r="A230" s="178">
        <f t="shared" si="3"/>
        <v>224</v>
      </c>
      <c r="B230" s="298" t="s">
        <v>1162</v>
      </c>
      <c r="C230" s="298" t="s">
        <v>1163</v>
      </c>
      <c r="D230" s="164" t="s">
        <v>1242</v>
      </c>
      <c r="E230" s="51" t="s">
        <v>786</v>
      </c>
    </row>
    <row r="231" spans="1:5" ht="45">
      <c r="A231" s="178">
        <f t="shared" si="3"/>
        <v>225</v>
      </c>
      <c r="B231" s="298" t="s">
        <v>1164</v>
      </c>
      <c r="C231" s="298" t="s">
        <v>1165</v>
      </c>
      <c r="D231" s="164" t="s">
        <v>1243</v>
      </c>
      <c r="E231" s="51" t="s">
        <v>786</v>
      </c>
    </row>
    <row r="232" spans="1:5" ht="60">
      <c r="A232" s="178">
        <f t="shared" si="3"/>
        <v>226</v>
      </c>
      <c r="B232" s="298" t="s">
        <v>1166</v>
      </c>
      <c r="C232" s="298" t="s">
        <v>1167</v>
      </c>
      <c r="D232" s="164" t="s">
        <v>1244</v>
      </c>
      <c r="E232" s="51" t="s">
        <v>786</v>
      </c>
    </row>
    <row r="233" spans="1:5" ht="30">
      <c r="A233" s="178">
        <f t="shared" si="3"/>
        <v>227</v>
      </c>
      <c r="B233" s="298" t="s">
        <v>1168</v>
      </c>
      <c r="C233" s="298"/>
      <c r="D233" s="164" t="s">
        <v>1245</v>
      </c>
      <c r="E233" s="75" t="s">
        <v>785</v>
      </c>
    </row>
    <row r="234" spans="1:5" ht="45">
      <c r="A234" s="178">
        <f t="shared" si="3"/>
        <v>228</v>
      </c>
      <c r="B234" s="298" t="s">
        <v>1169</v>
      </c>
      <c r="C234" s="298"/>
      <c r="D234" s="164" t="s">
        <v>1246</v>
      </c>
      <c r="E234" s="51" t="s">
        <v>786</v>
      </c>
    </row>
    <row r="235" spans="1:5" ht="30">
      <c r="A235" s="178">
        <f t="shared" si="3"/>
        <v>229</v>
      </c>
      <c r="B235" s="298" t="s">
        <v>1170</v>
      </c>
      <c r="C235" s="298"/>
      <c r="D235" s="164" t="s">
        <v>1247</v>
      </c>
      <c r="E235" s="51" t="s">
        <v>786</v>
      </c>
    </row>
    <row r="236" spans="1:5">
      <c r="A236" s="178">
        <f t="shared" si="3"/>
        <v>230</v>
      </c>
      <c r="B236" s="298" t="s">
        <v>1171</v>
      </c>
      <c r="C236" s="298" t="s">
        <v>1171</v>
      </c>
      <c r="D236" s="164" t="s">
        <v>1248</v>
      </c>
      <c r="E236" s="51" t="s">
        <v>786</v>
      </c>
    </row>
    <row r="237" spans="1:5" ht="30">
      <c r="A237" s="178">
        <f t="shared" si="3"/>
        <v>231</v>
      </c>
      <c r="B237" s="298" t="s">
        <v>1172</v>
      </c>
      <c r="C237" s="298"/>
      <c r="D237" s="164" t="s">
        <v>1249</v>
      </c>
      <c r="E237" s="51" t="s">
        <v>786</v>
      </c>
    </row>
    <row r="238" spans="1:5" ht="45">
      <c r="A238" s="178">
        <f t="shared" si="3"/>
        <v>232</v>
      </c>
      <c r="B238" s="298" t="s">
        <v>1173</v>
      </c>
      <c r="C238" s="298" t="s">
        <v>1174</v>
      </c>
      <c r="D238" s="164" t="s">
        <v>1250</v>
      </c>
      <c r="E238" s="51" t="s">
        <v>786</v>
      </c>
    </row>
    <row r="239" spans="1:5" ht="60">
      <c r="A239" s="178">
        <f t="shared" si="3"/>
        <v>233</v>
      </c>
      <c r="B239" s="298" t="s">
        <v>1175</v>
      </c>
      <c r="C239" s="298"/>
      <c r="D239" s="164" t="s">
        <v>1251</v>
      </c>
      <c r="E239" s="51" t="s">
        <v>786</v>
      </c>
    </row>
    <row r="240" spans="1:5" ht="60">
      <c r="A240" s="178">
        <f t="shared" si="3"/>
        <v>234</v>
      </c>
      <c r="B240" s="298" t="s">
        <v>1176</v>
      </c>
      <c r="C240" s="298" t="s">
        <v>1177</v>
      </c>
      <c r="D240" s="164" t="s">
        <v>1252</v>
      </c>
      <c r="E240" s="51" t="s">
        <v>786</v>
      </c>
    </row>
    <row r="241" spans="1:5" ht="30">
      <c r="A241" s="178">
        <f t="shared" si="3"/>
        <v>235</v>
      </c>
      <c r="B241" s="298" t="s">
        <v>1079</v>
      </c>
      <c r="C241" s="298"/>
      <c r="D241" s="164" t="s">
        <v>1253</v>
      </c>
      <c r="E241" s="75" t="s">
        <v>785</v>
      </c>
    </row>
    <row r="242" spans="1:5" ht="45">
      <c r="A242" s="178">
        <f t="shared" si="3"/>
        <v>236</v>
      </c>
      <c r="B242" s="298" t="s">
        <v>1178</v>
      </c>
      <c r="C242" s="298"/>
      <c r="D242" s="164" t="s">
        <v>1254</v>
      </c>
      <c r="E242" s="51" t="s">
        <v>786</v>
      </c>
    </row>
    <row r="243" spans="1:5" ht="75">
      <c r="A243" s="178">
        <f t="shared" si="3"/>
        <v>237</v>
      </c>
      <c r="B243" s="298" t="s">
        <v>1179</v>
      </c>
      <c r="C243" s="298" t="s">
        <v>1180</v>
      </c>
      <c r="D243" s="164" t="s">
        <v>1255</v>
      </c>
      <c r="E243" s="51" t="s">
        <v>786</v>
      </c>
    </row>
    <row r="244" spans="1:5" ht="60">
      <c r="A244" s="178">
        <f t="shared" si="3"/>
        <v>238</v>
      </c>
      <c r="B244" s="298" t="s">
        <v>1181</v>
      </c>
      <c r="C244" s="298" t="s">
        <v>1181</v>
      </c>
      <c r="D244" s="164" t="s">
        <v>1256</v>
      </c>
      <c r="E244" s="51" t="s">
        <v>786</v>
      </c>
    </row>
    <row r="245" spans="1:5" ht="45">
      <c r="A245" s="178">
        <f t="shared" si="3"/>
        <v>239</v>
      </c>
      <c r="B245" s="298" t="s">
        <v>1182</v>
      </c>
      <c r="C245" s="298" t="s">
        <v>1182</v>
      </c>
      <c r="D245" s="164" t="s">
        <v>1257</v>
      </c>
      <c r="E245" s="51" t="s">
        <v>786</v>
      </c>
    </row>
    <row r="246" spans="1:5" ht="45">
      <c r="A246" s="178">
        <f t="shared" si="3"/>
        <v>240</v>
      </c>
      <c r="B246" s="298" t="s">
        <v>1183</v>
      </c>
      <c r="C246" s="298" t="s">
        <v>1184</v>
      </c>
      <c r="D246" s="164" t="s">
        <v>1258</v>
      </c>
      <c r="E246" s="51" t="s">
        <v>786</v>
      </c>
    </row>
    <row r="247" spans="1:5" ht="30">
      <c r="A247" s="178">
        <f t="shared" si="3"/>
        <v>241</v>
      </c>
      <c r="B247" s="298" t="s">
        <v>1185</v>
      </c>
      <c r="C247" s="298" t="s">
        <v>1186</v>
      </c>
      <c r="D247" s="164" t="s">
        <v>1259</v>
      </c>
      <c r="E247" s="51" t="s">
        <v>786</v>
      </c>
    </row>
    <row r="248" spans="1:5" ht="30">
      <c r="A248" s="178">
        <f t="shared" si="3"/>
        <v>242</v>
      </c>
      <c r="B248" s="298" t="s">
        <v>1187</v>
      </c>
      <c r="C248" s="298"/>
      <c r="D248" s="164" t="s">
        <v>1260</v>
      </c>
      <c r="E248" s="51" t="s">
        <v>786</v>
      </c>
    </row>
    <row r="249" spans="1:5" ht="30">
      <c r="A249" s="178">
        <f t="shared" si="3"/>
        <v>243</v>
      </c>
      <c r="B249" s="298" t="s">
        <v>1188</v>
      </c>
      <c r="C249" s="298"/>
      <c r="D249" s="164" t="s">
        <v>1261</v>
      </c>
      <c r="E249" s="51" t="s">
        <v>786</v>
      </c>
    </row>
    <row r="250" spans="1:5" ht="30">
      <c r="A250" s="178">
        <f t="shared" si="3"/>
        <v>244</v>
      </c>
      <c r="B250" s="298" t="s">
        <v>1189</v>
      </c>
      <c r="C250" s="298"/>
      <c r="D250" s="164" t="s">
        <v>811</v>
      </c>
      <c r="E250" s="51" t="s">
        <v>786</v>
      </c>
    </row>
    <row r="251" spans="1:5" ht="105">
      <c r="A251" s="178">
        <f t="shared" si="3"/>
        <v>245</v>
      </c>
      <c r="B251" s="298" t="s">
        <v>1953</v>
      </c>
      <c r="C251" s="298"/>
      <c r="D251" s="164" t="s">
        <v>1316</v>
      </c>
      <c r="E251" s="51" t="s">
        <v>786</v>
      </c>
    </row>
    <row r="252" spans="1:5" ht="90">
      <c r="A252" s="178">
        <f t="shared" si="3"/>
        <v>246</v>
      </c>
      <c r="B252" s="298" t="s">
        <v>1263</v>
      </c>
      <c r="C252" s="298"/>
      <c r="D252" s="164" t="s">
        <v>1317</v>
      </c>
      <c r="E252" s="51" t="s">
        <v>1454</v>
      </c>
    </row>
    <row r="253" spans="1:5" ht="60">
      <c r="A253" s="178">
        <f t="shared" si="3"/>
        <v>247</v>
      </c>
      <c r="B253" s="298" t="s">
        <v>1921</v>
      </c>
      <c r="C253" s="298"/>
      <c r="D253" s="164" t="s">
        <v>1318</v>
      </c>
      <c r="E253" s="51" t="s">
        <v>1455</v>
      </c>
    </row>
    <row r="254" spans="1:5" ht="45">
      <c r="A254" s="178">
        <f t="shared" si="3"/>
        <v>248</v>
      </c>
      <c r="B254" s="298" t="s">
        <v>1891</v>
      </c>
      <c r="C254" s="298"/>
      <c r="D254" s="164" t="s">
        <v>1319</v>
      </c>
      <c r="E254" s="75" t="s">
        <v>785</v>
      </c>
    </row>
    <row r="255" spans="1:5" ht="75">
      <c r="A255" s="178">
        <f t="shared" si="3"/>
        <v>249</v>
      </c>
      <c r="B255" s="298" t="s">
        <v>1889</v>
      </c>
      <c r="C255" s="298"/>
      <c r="D255" s="164" t="s">
        <v>1320</v>
      </c>
      <c r="E255" s="75" t="s">
        <v>785</v>
      </c>
    </row>
    <row r="256" spans="1:5" ht="105">
      <c r="A256" s="178">
        <f t="shared" si="3"/>
        <v>250</v>
      </c>
      <c r="B256" s="298" t="s">
        <v>1943</v>
      </c>
      <c r="C256" s="298"/>
      <c r="D256" s="164" t="s">
        <v>1321</v>
      </c>
      <c r="E256" s="51" t="s">
        <v>786</v>
      </c>
    </row>
    <row r="257" spans="1:5" ht="45">
      <c r="A257" s="178">
        <f t="shared" si="3"/>
        <v>251</v>
      </c>
      <c r="B257" s="298" t="s">
        <v>1264</v>
      </c>
      <c r="C257" s="298"/>
      <c r="D257" s="164" t="s">
        <v>1322</v>
      </c>
      <c r="E257" s="51" t="s">
        <v>786</v>
      </c>
    </row>
    <row r="258" spans="1:5" ht="60">
      <c r="A258" s="178">
        <f t="shared" si="3"/>
        <v>252</v>
      </c>
      <c r="B258" s="298" t="s">
        <v>1924</v>
      </c>
      <c r="C258" s="298"/>
      <c r="D258" s="164" t="s">
        <v>1323</v>
      </c>
      <c r="E258" s="51" t="s">
        <v>786</v>
      </c>
    </row>
    <row r="259" spans="1:5" ht="60">
      <c r="A259" s="178">
        <f t="shared" si="3"/>
        <v>253</v>
      </c>
      <c r="B259" s="298" t="s">
        <v>1988</v>
      </c>
      <c r="C259" s="298"/>
      <c r="D259" s="164" t="s">
        <v>1324</v>
      </c>
      <c r="E259" s="75" t="s">
        <v>785</v>
      </c>
    </row>
    <row r="260" spans="1:5" ht="75">
      <c r="A260" s="178">
        <f t="shared" si="3"/>
        <v>254</v>
      </c>
      <c r="B260" s="298" t="s">
        <v>1989</v>
      </c>
      <c r="C260" s="298"/>
      <c r="D260" s="164" t="s">
        <v>1325</v>
      </c>
      <c r="E260" s="51" t="s">
        <v>786</v>
      </c>
    </row>
    <row r="261" spans="1:5" ht="75">
      <c r="A261" s="178">
        <f t="shared" si="3"/>
        <v>255</v>
      </c>
      <c r="B261" s="298" t="s">
        <v>1265</v>
      </c>
      <c r="C261" s="298"/>
      <c r="D261" s="164" t="s">
        <v>1326</v>
      </c>
      <c r="E261" s="51" t="s">
        <v>786</v>
      </c>
    </row>
    <row r="262" spans="1:5" ht="90">
      <c r="A262" s="178">
        <f t="shared" si="3"/>
        <v>256</v>
      </c>
      <c r="B262" s="298" t="s">
        <v>1990</v>
      </c>
      <c r="C262" s="298"/>
      <c r="D262" s="164" t="s">
        <v>1327</v>
      </c>
      <c r="E262" s="51" t="s">
        <v>786</v>
      </c>
    </row>
    <row r="263" spans="1:5" ht="30">
      <c r="A263" s="178">
        <f t="shared" si="3"/>
        <v>257</v>
      </c>
      <c r="B263" s="298" t="s">
        <v>1266</v>
      </c>
      <c r="C263" s="298"/>
      <c r="D263" s="164" t="s">
        <v>1328</v>
      </c>
      <c r="E263" s="51" t="s">
        <v>786</v>
      </c>
    </row>
    <row r="264" spans="1:5" ht="90">
      <c r="A264" s="178">
        <f t="shared" si="3"/>
        <v>258</v>
      </c>
      <c r="B264" s="298" t="s">
        <v>1914</v>
      </c>
      <c r="C264" s="298"/>
      <c r="D264" s="164" t="s">
        <v>1329</v>
      </c>
      <c r="E264" s="51" t="s">
        <v>786</v>
      </c>
    </row>
    <row r="265" spans="1:5" ht="90">
      <c r="A265" s="178">
        <f t="shared" ref="A265:A328" si="4">A264+1</f>
        <v>259</v>
      </c>
      <c r="B265" s="298" t="s">
        <v>1915</v>
      </c>
      <c r="C265" s="298"/>
      <c r="D265" s="164" t="s">
        <v>1330</v>
      </c>
      <c r="E265" s="51" t="s">
        <v>786</v>
      </c>
    </row>
    <row r="266" spans="1:5" ht="105">
      <c r="A266" s="178">
        <f t="shared" si="4"/>
        <v>260</v>
      </c>
      <c r="B266" s="298" t="s">
        <v>1991</v>
      </c>
      <c r="C266" s="298"/>
      <c r="D266" s="164" t="s">
        <v>1331</v>
      </c>
      <c r="E266" s="51" t="s">
        <v>786</v>
      </c>
    </row>
    <row r="267" spans="1:5" ht="60">
      <c r="A267" s="178">
        <f t="shared" si="4"/>
        <v>261</v>
      </c>
      <c r="B267" s="298" t="s">
        <v>1267</v>
      </c>
      <c r="C267" s="298"/>
      <c r="D267" s="164" t="s">
        <v>1332</v>
      </c>
      <c r="E267" s="51" t="s">
        <v>1454</v>
      </c>
    </row>
    <row r="268" spans="1:5" ht="60">
      <c r="A268" s="178">
        <f t="shared" si="4"/>
        <v>262</v>
      </c>
      <c r="B268" s="298" t="s">
        <v>1992</v>
      </c>
      <c r="C268" s="298"/>
      <c r="D268" s="164" t="s">
        <v>1333</v>
      </c>
      <c r="E268" s="75" t="s">
        <v>785</v>
      </c>
    </row>
    <row r="269" spans="1:5" ht="45">
      <c r="A269" s="178">
        <f t="shared" si="4"/>
        <v>263</v>
      </c>
      <c r="B269" s="298" t="s">
        <v>1970</v>
      </c>
      <c r="C269" s="298"/>
      <c r="D269" s="164" t="s">
        <v>1334</v>
      </c>
      <c r="E269" s="51" t="s">
        <v>786</v>
      </c>
    </row>
    <row r="270" spans="1:5" ht="105">
      <c r="A270" s="178">
        <f t="shared" si="4"/>
        <v>264</v>
      </c>
      <c r="B270" s="298" t="s">
        <v>1916</v>
      </c>
      <c r="C270" s="298"/>
      <c r="D270" s="164" t="s">
        <v>1335</v>
      </c>
      <c r="E270" s="51" t="s">
        <v>786</v>
      </c>
    </row>
    <row r="271" spans="1:5" ht="60">
      <c r="A271" s="178">
        <f t="shared" si="4"/>
        <v>265</v>
      </c>
      <c r="B271" s="298" t="s">
        <v>1917</v>
      </c>
      <c r="C271" s="298"/>
      <c r="D271" s="164" t="s">
        <v>1336</v>
      </c>
      <c r="E271" s="51" t="s">
        <v>1456</v>
      </c>
    </row>
    <row r="272" spans="1:5" ht="105">
      <c r="A272" s="178">
        <f t="shared" si="4"/>
        <v>266</v>
      </c>
      <c r="B272" s="298" t="s">
        <v>1918</v>
      </c>
      <c r="C272" s="298"/>
      <c r="D272" s="164" t="s">
        <v>1337</v>
      </c>
      <c r="E272" s="51" t="s">
        <v>786</v>
      </c>
    </row>
    <row r="273" spans="1:5" ht="60">
      <c r="A273" s="178">
        <f t="shared" si="4"/>
        <v>267</v>
      </c>
      <c r="B273" s="298" t="s">
        <v>1993</v>
      </c>
      <c r="C273" s="298"/>
      <c r="D273" s="164" t="s">
        <v>1338</v>
      </c>
      <c r="E273" s="75" t="s">
        <v>785</v>
      </c>
    </row>
    <row r="274" spans="1:5" ht="45">
      <c r="A274" s="178">
        <f t="shared" si="4"/>
        <v>268</v>
      </c>
      <c r="B274" s="298" t="s">
        <v>1994</v>
      </c>
      <c r="C274" s="298"/>
      <c r="D274" s="164" t="s">
        <v>1339</v>
      </c>
      <c r="E274" s="51" t="s">
        <v>786</v>
      </c>
    </row>
    <row r="275" spans="1:5" ht="60">
      <c r="A275" s="178">
        <f t="shared" si="4"/>
        <v>269</v>
      </c>
      <c r="B275" s="298" t="s">
        <v>1995</v>
      </c>
      <c r="C275" s="298"/>
      <c r="D275" s="164" t="s">
        <v>1340</v>
      </c>
      <c r="E275" s="51" t="s">
        <v>786</v>
      </c>
    </row>
    <row r="276" spans="1:5" ht="60">
      <c r="A276" s="178">
        <f t="shared" si="4"/>
        <v>270</v>
      </c>
      <c r="B276" s="298" t="s">
        <v>1996</v>
      </c>
      <c r="C276" s="298"/>
      <c r="D276" s="164" t="s">
        <v>1341</v>
      </c>
      <c r="E276" s="51" t="s">
        <v>1454</v>
      </c>
    </row>
    <row r="277" spans="1:5" ht="60">
      <c r="A277" s="178">
        <f t="shared" si="4"/>
        <v>271</v>
      </c>
      <c r="B277" s="298" t="s">
        <v>1910</v>
      </c>
      <c r="C277" s="298"/>
      <c r="D277" s="164" t="s">
        <v>1342</v>
      </c>
      <c r="E277" s="51" t="s">
        <v>786</v>
      </c>
    </row>
    <row r="278" spans="1:5" ht="45">
      <c r="A278" s="178">
        <f t="shared" si="4"/>
        <v>272</v>
      </c>
      <c r="B278" s="298" t="s">
        <v>1268</v>
      </c>
      <c r="C278" s="298"/>
      <c r="D278" s="164" t="s">
        <v>1343</v>
      </c>
      <c r="E278" s="51" t="s">
        <v>786</v>
      </c>
    </row>
    <row r="279" spans="1:5" ht="105">
      <c r="A279" s="178">
        <f t="shared" si="4"/>
        <v>273</v>
      </c>
      <c r="B279" s="298" t="s">
        <v>1269</v>
      </c>
      <c r="C279" s="298"/>
      <c r="D279" s="164" t="s">
        <v>1344</v>
      </c>
      <c r="E279" s="51" t="s">
        <v>786</v>
      </c>
    </row>
    <row r="280" spans="1:5" ht="60">
      <c r="A280" s="178">
        <f t="shared" si="4"/>
        <v>274</v>
      </c>
      <c r="B280" s="298" t="s">
        <v>1270</v>
      </c>
      <c r="C280" s="298"/>
      <c r="D280" s="164" t="s">
        <v>1345</v>
      </c>
      <c r="E280" s="51" t="s">
        <v>786</v>
      </c>
    </row>
    <row r="281" spans="1:5" ht="30">
      <c r="A281" s="178">
        <f t="shared" si="4"/>
        <v>275</v>
      </c>
      <c r="B281" s="298" t="s">
        <v>1983</v>
      </c>
      <c r="C281" s="298"/>
      <c r="D281" s="164" t="s">
        <v>1346</v>
      </c>
      <c r="E281" s="51" t="s">
        <v>786</v>
      </c>
    </row>
    <row r="282" spans="1:5" ht="30">
      <c r="A282" s="178">
        <f t="shared" si="4"/>
        <v>276</v>
      </c>
      <c r="B282" s="298" t="s">
        <v>1959</v>
      </c>
      <c r="C282" s="298"/>
      <c r="D282" s="164" t="s">
        <v>1347</v>
      </c>
      <c r="E282" s="51" t="s">
        <v>1455</v>
      </c>
    </row>
    <row r="283" spans="1:5" ht="60">
      <c r="A283" s="178">
        <f t="shared" si="4"/>
        <v>277</v>
      </c>
      <c r="B283" s="298" t="s">
        <v>1271</v>
      </c>
      <c r="C283" s="298"/>
      <c r="D283" s="164" t="s">
        <v>1348</v>
      </c>
      <c r="E283" s="51" t="s">
        <v>1455</v>
      </c>
    </row>
    <row r="284" spans="1:5" ht="60">
      <c r="A284" s="178">
        <f t="shared" si="4"/>
        <v>278</v>
      </c>
      <c r="B284" s="298" t="s">
        <v>1272</v>
      </c>
      <c r="C284" s="298"/>
      <c r="D284" s="164" t="s">
        <v>1349</v>
      </c>
      <c r="E284" s="51" t="s">
        <v>786</v>
      </c>
    </row>
    <row r="285" spans="1:5" ht="45">
      <c r="A285" s="178">
        <f t="shared" si="4"/>
        <v>279</v>
      </c>
      <c r="B285" s="298" t="s">
        <v>1911</v>
      </c>
      <c r="C285" s="298"/>
      <c r="D285" s="164" t="s">
        <v>1350</v>
      </c>
      <c r="E285" s="51" t="s">
        <v>1455</v>
      </c>
    </row>
    <row r="286" spans="1:5" ht="90">
      <c r="A286" s="178">
        <f t="shared" si="4"/>
        <v>280</v>
      </c>
      <c r="B286" s="298" t="s">
        <v>1892</v>
      </c>
      <c r="C286" s="298"/>
      <c r="D286" s="164" t="s">
        <v>1351</v>
      </c>
      <c r="E286" s="51" t="s">
        <v>786</v>
      </c>
    </row>
    <row r="287" spans="1:5" ht="90">
      <c r="A287" s="178">
        <f t="shared" si="4"/>
        <v>281</v>
      </c>
      <c r="B287" s="298" t="s">
        <v>1997</v>
      </c>
      <c r="C287" s="298"/>
      <c r="D287" s="164" t="s">
        <v>1352</v>
      </c>
      <c r="E287" s="51" t="s">
        <v>1454</v>
      </c>
    </row>
    <row r="288" spans="1:5" ht="75">
      <c r="A288" s="178">
        <f t="shared" si="4"/>
        <v>282</v>
      </c>
      <c r="B288" s="298" t="s">
        <v>2009</v>
      </c>
      <c r="C288" s="298"/>
      <c r="D288" s="164" t="s">
        <v>1353</v>
      </c>
      <c r="E288" s="75" t="s">
        <v>785</v>
      </c>
    </row>
    <row r="289" spans="1:5" ht="60">
      <c r="A289" s="178">
        <f t="shared" si="4"/>
        <v>283</v>
      </c>
      <c r="B289" s="298" t="s">
        <v>2010</v>
      </c>
      <c r="C289" s="298"/>
      <c r="D289" s="164" t="s">
        <v>1354</v>
      </c>
      <c r="E289" s="75" t="s">
        <v>785</v>
      </c>
    </row>
    <row r="290" spans="1:5" ht="60">
      <c r="A290" s="178">
        <f t="shared" si="4"/>
        <v>284</v>
      </c>
      <c r="B290" s="298" t="s">
        <v>1273</v>
      </c>
      <c r="C290" s="298"/>
      <c r="D290" s="164" t="s">
        <v>1355</v>
      </c>
      <c r="E290" s="51" t="s">
        <v>786</v>
      </c>
    </row>
    <row r="291" spans="1:5" ht="60">
      <c r="A291" s="178">
        <f t="shared" si="4"/>
        <v>285</v>
      </c>
      <c r="B291" s="298" t="s">
        <v>1274</v>
      </c>
      <c r="C291" s="298"/>
      <c r="D291" s="164" t="s">
        <v>1356</v>
      </c>
      <c r="E291" s="51" t="s">
        <v>1455</v>
      </c>
    </row>
    <row r="292" spans="1:5">
      <c r="A292" s="178">
        <f t="shared" si="4"/>
        <v>286</v>
      </c>
      <c r="B292" s="298" t="s">
        <v>1954</v>
      </c>
      <c r="C292" s="298"/>
      <c r="D292" s="164" t="s">
        <v>1357</v>
      </c>
      <c r="E292" s="75" t="s">
        <v>785</v>
      </c>
    </row>
    <row r="293" spans="1:5" ht="75">
      <c r="A293" s="178">
        <f t="shared" si="4"/>
        <v>287</v>
      </c>
      <c r="B293" s="298" t="s">
        <v>1275</v>
      </c>
      <c r="C293" s="298"/>
      <c r="D293" s="164" t="s">
        <v>1358</v>
      </c>
      <c r="E293" s="51" t="s">
        <v>786</v>
      </c>
    </row>
    <row r="294" spans="1:5" ht="45">
      <c r="A294" s="178">
        <f t="shared" si="4"/>
        <v>288</v>
      </c>
      <c r="B294" s="298" t="s">
        <v>1276</v>
      </c>
      <c r="C294" s="298"/>
      <c r="D294" s="164" t="s">
        <v>1359</v>
      </c>
      <c r="E294" s="51" t="s">
        <v>786</v>
      </c>
    </row>
    <row r="295" spans="1:5" ht="120">
      <c r="A295" s="178">
        <f t="shared" si="4"/>
        <v>289</v>
      </c>
      <c r="B295" s="298" t="s">
        <v>1277</v>
      </c>
      <c r="C295" s="298"/>
      <c r="D295" s="164" t="s">
        <v>1360</v>
      </c>
      <c r="E295" s="51" t="s">
        <v>786</v>
      </c>
    </row>
    <row r="296" spans="1:5" ht="45">
      <c r="A296" s="178">
        <f t="shared" si="4"/>
        <v>290</v>
      </c>
      <c r="B296" s="298" t="s">
        <v>1998</v>
      </c>
      <c r="C296" s="298"/>
      <c r="D296" s="164" t="s">
        <v>1361</v>
      </c>
      <c r="E296" s="51" t="s">
        <v>786</v>
      </c>
    </row>
    <row r="297" spans="1:5" ht="105">
      <c r="A297" s="178">
        <f t="shared" si="4"/>
        <v>291</v>
      </c>
      <c r="B297" s="298" t="s">
        <v>1999</v>
      </c>
      <c r="C297" s="298"/>
      <c r="D297" s="164" t="s">
        <v>1362</v>
      </c>
      <c r="E297" s="51" t="s">
        <v>786</v>
      </c>
    </row>
    <row r="298" spans="1:5" ht="105">
      <c r="A298" s="178">
        <f t="shared" si="4"/>
        <v>292</v>
      </c>
      <c r="B298" s="298" t="s">
        <v>2000</v>
      </c>
      <c r="C298" s="298"/>
      <c r="D298" s="164" t="s">
        <v>1363</v>
      </c>
      <c r="E298" s="51" t="s">
        <v>786</v>
      </c>
    </row>
    <row r="299" spans="1:5" ht="75">
      <c r="A299" s="178">
        <f t="shared" si="4"/>
        <v>293</v>
      </c>
      <c r="B299" s="298" t="s">
        <v>2001</v>
      </c>
      <c r="C299" s="298"/>
      <c r="D299" s="164" t="s">
        <v>1364</v>
      </c>
      <c r="E299" s="51" t="s">
        <v>1456</v>
      </c>
    </row>
    <row r="300" spans="1:5" ht="75">
      <c r="A300" s="178">
        <f t="shared" si="4"/>
        <v>294</v>
      </c>
      <c r="B300" s="298" t="s">
        <v>1979</v>
      </c>
      <c r="C300" s="298"/>
      <c r="D300" s="164" t="s">
        <v>1365</v>
      </c>
      <c r="E300" s="75" t="s">
        <v>785</v>
      </c>
    </row>
    <row r="301" spans="1:5" ht="60">
      <c r="A301" s="178">
        <f t="shared" si="4"/>
        <v>295</v>
      </c>
      <c r="B301" s="298" t="s">
        <v>1278</v>
      </c>
      <c r="C301" s="298"/>
      <c r="D301" s="164" t="s">
        <v>1366</v>
      </c>
      <c r="E301" s="51" t="s">
        <v>786</v>
      </c>
    </row>
    <row r="302" spans="1:5" ht="105">
      <c r="A302" s="178">
        <f t="shared" si="4"/>
        <v>296</v>
      </c>
      <c r="B302" s="298" t="s">
        <v>1944</v>
      </c>
      <c r="C302" s="298"/>
      <c r="D302" s="164" t="s">
        <v>1367</v>
      </c>
      <c r="E302" s="51" t="s">
        <v>786</v>
      </c>
    </row>
    <row r="303" spans="1:5" ht="90">
      <c r="A303" s="178">
        <f t="shared" si="4"/>
        <v>297</v>
      </c>
      <c r="B303" s="298" t="s">
        <v>1893</v>
      </c>
      <c r="C303" s="298"/>
      <c r="D303" s="164" t="s">
        <v>1368</v>
      </c>
      <c r="E303" s="51" t="s">
        <v>786</v>
      </c>
    </row>
    <row r="304" spans="1:5" ht="30">
      <c r="A304" s="178">
        <f t="shared" si="4"/>
        <v>298</v>
      </c>
      <c r="B304" s="298" t="s">
        <v>1906</v>
      </c>
      <c r="C304" s="298"/>
      <c r="D304" s="164" t="s">
        <v>1369</v>
      </c>
      <c r="E304" s="51" t="s">
        <v>786</v>
      </c>
    </row>
    <row r="305" spans="1:5" ht="75">
      <c r="A305" s="178">
        <f t="shared" si="4"/>
        <v>299</v>
      </c>
      <c r="B305" s="298" t="s">
        <v>2002</v>
      </c>
      <c r="C305" s="298"/>
      <c r="D305" s="164" t="s">
        <v>1370</v>
      </c>
      <c r="E305" s="51" t="s">
        <v>1456</v>
      </c>
    </row>
    <row r="306" spans="1:5" ht="75">
      <c r="A306" s="178">
        <f t="shared" si="4"/>
        <v>300</v>
      </c>
      <c r="B306" s="298" t="s">
        <v>1984</v>
      </c>
      <c r="C306" s="298"/>
      <c r="D306" s="164" t="s">
        <v>1371</v>
      </c>
      <c r="E306" s="51" t="s">
        <v>786</v>
      </c>
    </row>
    <row r="307" spans="1:5" ht="75">
      <c r="A307" s="178">
        <f t="shared" si="4"/>
        <v>301</v>
      </c>
      <c r="B307" s="298" t="s">
        <v>1279</v>
      </c>
      <c r="C307" s="298"/>
      <c r="D307" s="164" t="s">
        <v>1372</v>
      </c>
      <c r="E307" s="51" t="s">
        <v>786</v>
      </c>
    </row>
    <row r="308" spans="1:5" ht="75">
      <c r="A308" s="178">
        <f t="shared" si="4"/>
        <v>302</v>
      </c>
      <c r="B308" s="298" t="s">
        <v>1280</v>
      </c>
      <c r="C308" s="298"/>
      <c r="D308" s="164" t="s">
        <v>1373</v>
      </c>
      <c r="E308" s="51" t="s">
        <v>786</v>
      </c>
    </row>
    <row r="309" spans="1:5" ht="45">
      <c r="A309" s="178">
        <f t="shared" si="4"/>
        <v>303</v>
      </c>
      <c r="B309" s="298" t="s">
        <v>1281</v>
      </c>
      <c r="C309" s="298"/>
      <c r="D309" s="164" t="s">
        <v>1374</v>
      </c>
      <c r="E309" s="51" t="s">
        <v>786</v>
      </c>
    </row>
    <row r="310" spans="1:5" ht="30">
      <c r="A310" s="178">
        <f t="shared" si="4"/>
        <v>304</v>
      </c>
      <c r="B310" s="298" t="s">
        <v>1282</v>
      </c>
      <c r="C310" s="298"/>
      <c r="D310" s="164" t="s">
        <v>1375</v>
      </c>
      <c r="E310" s="51" t="s">
        <v>786</v>
      </c>
    </row>
    <row r="311" spans="1:5" ht="60">
      <c r="A311" s="178">
        <f t="shared" si="4"/>
        <v>305</v>
      </c>
      <c r="B311" s="298" t="s">
        <v>1885</v>
      </c>
      <c r="C311" s="298"/>
      <c r="D311" s="164" t="s">
        <v>1376</v>
      </c>
      <c r="E311" s="51" t="s">
        <v>786</v>
      </c>
    </row>
    <row r="312" spans="1:5" ht="45">
      <c r="A312" s="178">
        <f t="shared" si="4"/>
        <v>306</v>
      </c>
      <c r="B312" s="298" t="s">
        <v>1886</v>
      </c>
      <c r="C312" s="298"/>
      <c r="D312" s="164" t="s">
        <v>1377</v>
      </c>
      <c r="E312" s="51" t="s">
        <v>786</v>
      </c>
    </row>
    <row r="313" spans="1:5" ht="30">
      <c r="A313" s="178">
        <f t="shared" si="4"/>
        <v>307</v>
      </c>
      <c r="B313" s="298" t="s">
        <v>1887</v>
      </c>
      <c r="C313" s="298"/>
      <c r="D313" s="164" t="s">
        <v>1378</v>
      </c>
      <c r="E313" s="51" t="s">
        <v>786</v>
      </c>
    </row>
    <row r="314" spans="1:5" ht="105">
      <c r="A314" s="178">
        <f t="shared" si="4"/>
        <v>308</v>
      </c>
      <c r="B314" s="298" t="s">
        <v>1894</v>
      </c>
      <c r="C314" s="298"/>
      <c r="D314" s="164" t="s">
        <v>1379</v>
      </c>
      <c r="E314" s="51" t="s">
        <v>786</v>
      </c>
    </row>
    <row r="315" spans="1:5" ht="105">
      <c r="A315" s="178">
        <f t="shared" si="4"/>
        <v>309</v>
      </c>
      <c r="B315" s="298" t="s">
        <v>2003</v>
      </c>
      <c r="C315" s="298"/>
      <c r="D315" s="164" t="s">
        <v>1380</v>
      </c>
      <c r="E315" s="51" t="s">
        <v>786</v>
      </c>
    </row>
    <row r="316" spans="1:5" ht="75">
      <c r="A316" s="178">
        <f t="shared" si="4"/>
        <v>310</v>
      </c>
      <c r="B316" s="298" t="s">
        <v>1283</v>
      </c>
      <c r="C316" s="298"/>
      <c r="D316" s="164" t="s">
        <v>1381</v>
      </c>
      <c r="E316" s="75" t="s">
        <v>785</v>
      </c>
    </row>
    <row r="317" spans="1:5" ht="60">
      <c r="A317" s="178">
        <f t="shared" si="4"/>
        <v>311</v>
      </c>
      <c r="B317" s="298" t="s">
        <v>1980</v>
      </c>
      <c r="C317" s="298"/>
      <c r="D317" s="164" t="s">
        <v>1382</v>
      </c>
      <c r="E317" s="75" t="s">
        <v>785</v>
      </c>
    </row>
    <row r="318" spans="1:5" ht="45">
      <c r="A318" s="178">
        <f t="shared" si="4"/>
        <v>312</v>
      </c>
      <c r="B318" s="298" t="s">
        <v>1985</v>
      </c>
      <c r="C318" s="298"/>
      <c r="D318" s="164" t="s">
        <v>1383</v>
      </c>
      <c r="E318" s="51" t="s">
        <v>1456</v>
      </c>
    </row>
    <row r="319" spans="1:5" ht="30">
      <c r="A319" s="178">
        <f t="shared" si="4"/>
        <v>313</v>
      </c>
      <c r="B319" s="298" t="s">
        <v>1284</v>
      </c>
      <c r="C319" s="298"/>
      <c r="D319" s="164" t="s">
        <v>1384</v>
      </c>
      <c r="E319" s="51" t="s">
        <v>786</v>
      </c>
    </row>
    <row r="320" spans="1:5" ht="45">
      <c r="A320" s="178">
        <f t="shared" si="4"/>
        <v>314</v>
      </c>
      <c r="B320" s="298" t="s">
        <v>1949</v>
      </c>
      <c r="C320" s="298"/>
      <c r="D320" s="164" t="s">
        <v>1385</v>
      </c>
      <c r="E320" s="75" t="s">
        <v>785</v>
      </c>
    </row>
    <row r="321" spans="1:5" ht="30">
      <c r="A321" s="178">
        <f t="shared" si="4"/>
        <v>315</v>
      </c>
      <c r="B321" s="298" t="s">
        <v>1955</v>
      </c>
      <c r="C321" s="298"/>
      <c r="D321" s="164" t="s">
        <v>1386</v>
      </c>
      <c r="E321" s="51" t="s">
        <v>786</v>
      </c>
    </row>
    <row r="322" spans="1:5" ht="75">
      <c r="A322" s="178">
        <f t="shared" si="4"/>
        <v>316</v>
      </c>
      <c r="B322" s="298" t="s">
        <v>1895</v>
      </c>
      <c r="C322" s="298"/>
      <c r="D322" s="164" t="s">
        <v>1387</v>
      </c>
      <c r="E322" s="51" t="s">
        <v>786</v>
      </c>
    </row>
    <row r="323" spans="1:5" ht="30">
      <c r="A323" s="178">
        <f t="shared" si="4"/>
        <v>317</v>
      </c>
      <c r="B323" s="298" t="s">
        <v>1285</v>
      </c>
      <c r="C323" s="298"/>
      <c r="D323" s="164" t="s">
        <v>1388</v>
      </c>
      <c r="E323" s="51" t="s">
        <v>786</v>
      </c>
    </row>
    <row r="324" spans="1:5" ht="60">
      <c r="A324" s="178">
        <f t="shared" si="4"/>
        <v>318</v>
      </c>
      <c r="B324" s="298" t="s">
        <v>1286</v>
      </c>
      <c r="C324" s="298"/>
      <c r="D324" s="164" t="s">
        <v>1389</v>
      </c>
      <c r="E324" s="51" t="s">
        <v>1455</v>
      </c>
    </row>
    <row r="325" spans="1:5" ht="75">
      <c r="A325" s="178">
        <f t="shared" si="4"/>
        <v>319</v>
      </c>
      <c r="B325" s="298" t="s">
        <v>1287</v>
      </c>
      <c r="C325" s="298"/>
      <c r="D325" s="164" t="s">
        <v>1390</v>
      </c>
      <c r="E325" s="51" t="s">
        <v>786</v>
      </c>
    </row>
    <row r="326" spans="1:5" ht="30">
      <c r="A326" s="178">
        <f t="shared" si="4"/>
        <v>320</v>
      </c>
      <c r="B326" s="298" t="s">
        <v>1288</v>
      </c>
      <c r="C326" s="298"/>
      <c r="D326" s="164" t="s">
        <v>1391</v>
      </c>
      <c r="E326" s="51" t="s">
        <v>786</v>
      </c>
    </row>
    <row r="327" spans="1:5" ht="60">
      <c r="A327" s="178">
        <f t="shared" si="4"/>
        <v>321</v>
      </c>
      <c r="B327" s="298" t="s">
        <v>1289</v>
      </c>
      <c r="C327" s="298"/>
      <c r="D327" s="164" t="s">
        <v>1392</v>
      </c>
      <c r="E327" s="51" t="s">
        <v>786</v>
      </c>
    </row>
    <row r="328" spans="1:5" ht="60">
      <c r="A328" s="178">
        <f t="shared" si="4"/>
        <v>322</v>
      </c>
      <c r="B328" s="298" t="s">
        <v>1290</v>
      </c>
      <c r="C328" s="298"/>
      <c r="D328" s="164" t="s">
        <v>1393</v>
      </c>
      <c r="E328" s="51" t="s">
        <v>1455</v>
      </c>
    </row>
    <row r="329" spans="1:5" ht="90">
      <c r="A329" s="178">
        <f t="shared" ref="A329:A392" si="5">A328+1</f>
        <v>323</v>
      </c>
      <c r="B329" s="298" t="s">
        <v>1291</v>
      </c>
      <c r="C329" s="298"/>
      <c r="D329" s="164" t="s">
        <v>1394</v>
      </c>
      <c r="E329" s="51" t="s">
        <v>786</v>
      </c>
    </row>
    <row r="330" spans="1:5" ht="105">
      <c r="A330" s="178">
        <f t="shared" si="5"/>
        <v>324</v>
      </c>
      <c r="B330" s="298" t="s">
        <v>2004</v>
      </c>
      <c r="C330" s="298"/>
      <c r="D330" s="164" t="s">
        <v>1395</v>
      </c>
      <c r="E330" s="75" t="s">
        <v>785</v>
      </c>
    </row>
    <row r="331" spans="1:5" ht="60">
      <c r="A331" s="178">
        <f t="shared" si="5"/>
        <v>325</v>
      </c>
      <c r="B331" s="298" t="s">
        <v>1292</v>
      </c>
      <c r="C331" s="298"/>
      <c r="D331" s="164" t="s">
        <v>1396</v>
      </c>
      <c r="E331" s="51" t="s">
        <v>786</v>
      </c>
    </row>
    <row r="332" spans="1:5" ht="90">
      <c r="A332" s="178">
        <f t="shared" si="5"/>
        <v>326</v>
      </c>
      <c r="B332" s="298" t="s">
        <v>1925</v>
      </c>
      <c r="C332" s="298"/>
      <c r="D332" s="164" t="s">
        <v>1397</v>
      </c>
      <c r="E332" s="51" t="s">
        <v>786</v>
      </c>
    </row>
    <row r="333" spans="1:5" ht="75">
      <c r="A333" s="178">
        <f t="shared" si="5"/>
        <v>327</v>
      </c>
      <c r="B333" s="298" t="s">
        <v>1926</v>
      </c>
      <c r="C333" s="298"/>
      <c r="D333" s="164" t="s">
        <v>1398</v>
      </c>
      <c r="E333" s="51" t="s">
        <v>786</v>
      </c>
    </row>
    <row r="334" spans="1:5" ht="75">
      <c r="A334" s="178">
        <f t="shared" si="5"/>
        <v>328</v>
      </c>
      <c r="B334" s="298" t="s">
        <v>1293</v>
      </c>
      <c r="C334" s="298"/>
      <c r="D334" s="164" t="s">
        <v>1399</v>
      </c>
      <c r="E334" s="51" t="s">
        <v>786</v>
      </c>
    </row>
    <row r="335" spans="1:5" ht="45">
      <c r="A335" s="178">
        <f t="shared" si="5"/>
        <v>329</v>
      </c>
      <c r="B335" s="298" t="s">
        <v>1294</v>
      </c>
      <c r="C335" s="298"/>
      <c r="D335" s="164" t="s">
        <v>1089</v>
      </c>
      <c r="E335" s="51" t="s">
        <v>786</v>
      </c>
    </row>
    <row r="336" spans="1:5" ht="45">
      <c r="A336" s="178">
        <f t="shared" si="5"/>
        <v>330</v>
      </c>
      <c r="B336" s="298" t="s">
        <v>1896</v>
      </c>
      <c r="C336" s="298"/>
      <c r="D336" s="164" t="s">
        <v>1343</v>
      </c>
      <c r="E336" s="75" t="s">
        <v>785</v>
      </c>
    </row>
    <row r="337" spans="1:5" ht="30">
      <c r="A337" s="178">
        <f t="shared" si="5"/>
        <v>331</v>
      </c>
      <c r="B337" s="298" t="s">
        <v>1902</v>
      </c>
      <c r="C337" s="298"/>
      <c r="D337" s="164" t="s">
        <v>1400</v>
      </c>
      <c r="E337" s="75" t="s">
        <v>785</v>
      </c>
    </row>
    <row r="338" spans="1:5">
      <c r="A338" s="178">
        <f t="shared" si="5"/>
        <v>332</v>
      </c>
      <c r="B338" s="298" t="s">
        <v>1295</v>
      </c>
      <c r="C338" s="298"/>
      <c r="D338" s="164" t="s">
        <v>1401</v>
      </c>
      <c r="E338" s="75" t="s">
        <v>785</v>
      </c>
    </row>
    <row r="339" spans="1:5" ht="45">
      <c r="A339" s="178">
        <f t="shared" si="5"/>
        <v>333</v>
      </c>
      <c r="B339" s="298" t="s">
        <v>1897</v>
      </c>
      <c r="C339" s="298"/>
      <c r="D339" s="164" t="s">
        <v>1402</v>
      </c>
      <c r="E339" s="75" t="s">
        <v>785</v>
      </c>
    </row>
    <row r="340" spans="1:5" ht="45">
      <c r="A340" s="178">
        <f t="shared" si="5"/>
        <v>334</v>
      </c>
      <c r="B340" s="298" t="s">
        <v>1296</v>
      </c>
      <c r="C340" s="298"/>
      <c r="D340" s="164" t="s">
        <v>1403</v>
      </c>
      <c r="E340" s="51" t="s">
        <v>786</v>
      </c>
    </row>
    <row r="341" spans="1:5">
      <c r="A341" s="178">
        <f t="shared" si="5"/>
        <v>335</v>
      </c>
      <c r="B341" s="298" t="s">
        <v>1297</v>
      </c>
      <c r="C341" s="298"/>
      <c r="D341" s="164" t="s">
        <v>1297</v>
      </c>
      <c r="E341" s="51" t="s">
        <v>786</v>
      </c>
    </row>
    <row r="342" spans="1:5" ht="105">
      <c r="A342" s="178">
        <f t="shared" si="5"/>
        <v>336</v>
      </c>
      <c r="B342" s="298" t="s">
        <v>1298</v>
      </c>
      <c r="C342" s="298"/>
      <c r="D342" s="164" t="s">
        <v>1404</v>
      </c>
      <c r="E342" s="51" t="s">
        <v>1455</v>
      </c>
    </row>
    <row r="343" spans="1:5" ht="60">
      <c r="A343" s="178">
        <f t="shared" si="5"/>
        <v>337</v>
      </c>
      <c r="B343" s="298" t="s">
        <v>1898</v>
      </c>
      <c r="C343" s="298"/>
      <c r="D343" s="164" t="s">
        <v>1405</v>
      </c>
      <c r="E343" s="51" t="s">
        <v>1454</v>
      </c>
    </row>
    <row r="344" spans="1:5" ht="30">
      <c r="A344" s="178">
        <f t="shared" si="5"/>
        <v>338</v>
      </c>
      <c r="B344" s="298" t="s">
        <v>1903</v>
      </c>
      <c r="C344" s="298"/>
      <c r="D344" s="164" t="s">
        <v>1406</v>
      </c>
      <c r="E344" s="51" t="s">
        <v>786</v>
      </c>
    </row>
    <row r="345" spans="1:5" ht="30">
      <c r="A345" s="178">
        <f t="shared" si="5"/>
        <v>339</v>
      </c>
      <c r="B345" s="298" t="s">
        <v>1927</v>
      </c>
      <c r="C345" s="298"/>
      <c r="D345" s="164" t="s">
        <v>1407</v>
      </c>
      <c r="E345" s="51" t="s">
        <v>786</v>
      </c>
    </row>
    <row r="346" spans="1:5" ht="45">
      <c r="A346" s="178">
        <f t="shared" si="5"/>
        <v>340</v>
      </c>
      <c r="B346" s="298" t="s">
        <v>1986</v>
      </c>
      <c r="C346" s="298"/>
      <c r="D346" s="164" t="s">
        <v>1408</v>
      </c>
      <c r="E346" s="75" t="s">
        <v>785</v>
      </c>
    </row>
    <row r="347" spans="1:5">
      <c r="A347" s="178">
        <f t="shared" si="5"/>
        <v>341</v>
      </c>
      <c r="B347" s="298" t="s">
        <v>1299</v>
      </c>
      <c r="C347" s="298"/>
      <c r="D347" s="164" t="s">
        <v>1409</v>
      </c>
      <c r="E347" s="51" t="s">
        <v>786</v>
      </c>
    </row>
    <row r="348" spans="1:5">
      <c r="A348" s="178">
        <f t="shared" si="5"/>
        <v>342</v>
      </c>
      <c r="B348" s="298" t="s">
        <v>1300</v>
      </c>
      <c r="C348" s="298"/>
      <c r="D348" s="164" t="s">
        <v>1410</v>
      </c>
      <c r="E348" s="51" t="s">
        <v>786</v>
      </c>
    </row>
    <row r="349" spans="1:5" ht="45">
      <c r="A349" s="178">
        <f t="shared" si="5"/>
        <v>343</v>
      </c>
      <c r="B349" s="298" t="s">
        <v>1301</v>
      </c>
      <c r="C349" s="298"/>
      <c r="D349" s="164" t="s">
        <v>1411</v>
      </c>
      <c r="E349" s="51" t="s">
        <v>786</v>
      </c>
    </row>
    <row r="350" spans="1:5" ht="60">
      <c r="A350" s="178">
        <f t="shared" si="5"/>
        <v>344</v>
      </c>
      <c r="B350" s="298" t="s">
        <v>1931</v>
      </c>
      <c r="C350" s="298"/>
      <c r="D350" s="164" t="s">
        <v>1412</v>
      </c>
      <c r="E350" s="51" t="s">
        <v>786</v>
      </c>
    </row>
    <row r="351" spans="1:5" ht="60">
      <c r="A351" s="178">
        <f t="shared" si="5"/>
        <v>345</v>
      </c>
      <c r="B351" s="298" t="s">
        <v>2005</v>
      </c>
      <c r="C351" s="298"/>
      <c r="D351" s="164" t="s">
        <v>1413</v>
      </c>
      <c r="E351" s="51" t="s">
        <v>786</v>
      </c>
    </row>
    <row r="352" spans="1:5" ht="30">
      <c r="A352" s="178">
        <f t="shared" si="5"/>
        <v>346</v>
      </c>
      <c r="B352" s="298" t="s">
        <v>1302</v>
      </c>
      <c r="C352" s="298"/>
      <c r="D352" s="164" t="s">
        <v>1414</v>
      </c>
      <c r="E352" s="51" t="s">
        <v>786</v>
      </c>
    </row>
    <row r="353" spans="1:5">
      <c r="A353" s="178">
        <f t="shared" si="5"/>
        <v>347</v>
      </c>
      <c r="B353" s="298" t="s">
        <v>1303</v>
      </c>
      <c r="C353" s="298"/>
      <c r="D353" s="164" t="s">
        <v>1415</v>
      </c>
      <c r="E353" s="51" t="s">
        <v>786</v>
      </c>
    </row>
    <row r="354" spans="1:5" ht="75">
      <c r="A354" s="178">
        <f t="shared" si="5"/>
        <v>348</v>
      </c>
      <c r="B354" s="298" t="s">
        <v>1304</v>
      </c>
      <c r="C354" s="298"/>
      <c r="D354" s="164" t="s">
        <v>1416</v>
      </c>
      <c r="E354" s="51" t="s">
        <v>786</v>
      </c>
    </row>
    <row r="355" spans="1:5" ht="45">
      <c r="A355" s="178">
        <f t="shared" si="5"/>
        <v>349</v>
      </c>
      <c r="B355" s="298" t="s">
        <v>1305</v>
      </c>
      <c r="C355" s="298"/>
      <c r="D355" s="164" t="s">
        <v>1417</v>
      </c>
      <c r="E355" s="51" t="s">
        <v>1456</v>
      </c>
    </row>
    <row r="356" spans="1:5" ht="30">
      <c r="A356" s="178">
        <f t="shared" si="5"/>
        <v>350</v>
      </c>
      <c r="B356" s="298" t="s">
        <v>1306</v>
      </c>
      <c r="C356" s="298"/>
      <c r="D356" s="164" t="s">
        <v>1418</v>
      </c>
      <c r="E356" s="51" t="s">
        <v>786</v>
      </c>
    </row>
    <row r="357" spans="1:5" ht="45">
      <c r="A357" s="178">
        <f t="shared" si="5"/>
        <v>351</v>
      </c>
      <c r="B357" s="298" t="s">
        <v>1932</v>
      </c>
      <c r="C357" s="298"/>
      <c r="D357" s="164" t="s">
        <v>1419</v>
      </c>
      <c r="E357" s="51" t="s">
        <v>786</v>
      </c>
    </row>
    <row r="358" spans="1:5" ht="75">
      <c r="A358" s="178">
        <f t="shared" si="5"/>
        <v>352</v>
      </c>
      <c r="B358" s="298" t="s">
        <v>1933</v>
      </c>
      <c r="C358" s="298"/>
      <c r="D358" s="164" t="s">
        <v>1420</v>
      </c>
      <c r="E358" s="51" t="s">
        <v>786</v>
      </c>
    </row>
    <row r="359" spans="1:5" ht="90">
      <c r="A359" s="178">
        <f t="shared" si="5"/>
        <v>353</v>
      </c>
      <c r="B359" s="298" t="s">
        <v>1307</v>
      </c>
      <c r="C359" s="298"/>
      <c r="D359" s="164" t="s">
        <v>813</v>
      </c>
      <c r="E359" s="51" t="s">
        <v>786</v>
      </c>
    </row>
    <row r="360" spans="1:5" ht="45">
      <c r="A360" s="178">
        <f t="shared" si="5"/>
        <v>354</v>
      </c>
      <c r="B360" s="298" t="s">
        <v>1308</v>
      </c>
      <c r="C360" s="298"/>
      <c r="D360" s="164" t="s">
        <v>1421</v>
      </c>
      <c r="E360" s="51" t="s">
        <v>786</v>
      </c>
    </row>
    <row r="361" spans="1:5" ht="30">
      <c r="A361" s="178">
        <f t="shared" si="5"/>
        <v>355</v>
      </c>
      <c r="B361" s="298" t="s">
        <v>1309</v>
      </c>
      <c r="C361" s="298"/>
      <c r="D361" s="164" t="s">
        <v>1422</v>
      </c>
      <c r="E361" s="51" t="s">
        <v>786</v>
      </c>
    </row>
    <row r="362" spans="1:5" ht="90">
      <c r="A362" s="178">
        <f t="shared" si="5"/>
        <v>356</v>
      </c>
      <c r="B362" s="298" t="s">
        <v>2006</v>
      </c>
      <c r="C362" s="298"/>
      <c r="D362" s="164" t="s">
        <v>1423</v>
      </c>
      <c r="E362" s="51" t="s">
        <v>1456</v>
      </c>
    </row>
    <row r="363" spans="1:5" ht="45">
      <c r="A363" s="178">
        <f t="shared" si="5"/>
        <v>357</v>
      </c>
      <c r="B363" s="298" t="s">
        <v>1971</v>
      </c>
      <c r="C363" s="298"/>
      <c r="D363" s="164" t="s">
        <v>1424</v>
      </c>
      <c r="E363" s="51" t="s">
        <v>786</v>
      </c>
    </row>
    <row r="364" spans="1:5" ht="60">
      <c r="A364" s="178">
        <f t="shared" si="5"/>
        <v>358</v>
      </c>
      <c r="B364" s="298" t="s">
        <v>2007</v>
      </c>
      <c r="C364" s="298"/>
      <c r="D364" s="164" t="s">
        <v>1425</v>
      </c>
      <c r="E364" s="51" t="s">
        <v>1456</v>
      </c>
    </row>
    <row r="365" spans="1:5" ht="60">
      <c r="A365" s="178">
        <f t="shared" si="5"/>
        <v>359</v>
      </c>
      <c r="B365" s="298" t="s">
        <v>1928</v>
      </c>
      <c r="C365" s="298"/>
      <c r="D365" s="164" t="s">
        <v>1426</v>
      </c>
      <c r="E365" s="51" t="s">
        <v>786</v>
      </c>
    </row>
    <row r="366" spans="1:5" ht="75">
      <c r="A366" s="178">
        <f t="shared" si="5"/>
        <v>360</v>
      </c>
      <c r="B366" s="298" t="s">
        <v>1934</v>
      </c>
      <c r="C366" s="298"/>
      <c r="D366" s="164" t="s">
        <v>1427</v>
      </c>
      <c r="E366" s="51" t="s">
        <v>786</v>
      </c>
    </row>
    <row r="367" spans="1:5" ht="90">
      <c r="A367" s="178">
        <f t="shared" si="5"/>
        <v>361</v>
      </c>
      <c r="B367" s="298" t="s">
        <v>1935</v>
      </c>
      <c r="C367" s="298"/>
      <c r="D367" s="164" t="s">
        <v>1428</v>
      </c>
      <c r="E367" s="51" t="s">
        <v>786</v>
      </c>
    </row>
    <row r="368" spans="1:5" ht="90">
      <c r="A368" s="178">
        <f t="shared" si="5"/>
        <v>362</v>
      </c>
      <c r="B368" s="298" t="s">
        <v>1936</v>
      </c>
      <c r="C368" s="298"/>
      <c r="D368" s="164" t="s">
        <v>1429</v>
      </c>
      <c r="E368" s="51" t="s">
        <v>786</v>
      </c>
    </row>
    <row r="369" spans="1:5" ht="30">
      <c r="A369" s="178">
        <f t="shared" si="5"/>
        <v>363</v>
      </c>
      <c r="B369" s="298" t="s">
        <v>1972</v>
      </c>
      <c r="C369" s="298"/>
      <c r="D369" s="164" t="s">
        <v>1430</v>
      </c>
      <c r="E369" s="51" t="s">
        <v>786</v>
      </c>
    </row>
    <row r="370" spans="1:5" ht="27.75" customHeight="1">
      <c r="A370" s="178">
        <f t="shared" si="5"/>
        <v>364</v>
      </c>
      <c r="B370" s="297" t="s">
        <v>1899</v>
      </c>
      <c r="C370" s="298"/>
      <c r="D370" s="164" t="s">
        <v>1431</v>
      </c>
      <c r="E370" s="51" t="s">
        <v>786</v>
      </c>
    </row>
    <row r="371" spans="1:5" ht="105">
      <c r="A371" s="178">
        <f t="shared" si="5"/>
        <v>365</v>
      </c>
      <c r="B371" s="298" t="s">
        <v>1907</v>
      </c>
      <c r="C371" s="298"/>
      <c r="D371" s="164" t="s">
        <v>1432</v>
      </c>
      <c r="E371" s="51" t="s">
        <v>786</v>
      </c>
    </row>
    <row r="372" spans="1:5" ht="75">
      <c r="A372" s="178">
        <f t="shared" si="5"/>
        <v>366</v>
      </c>
      <c r="B372" s="298" t="s">
        <v>1937</v>
      </c>
      <c r="C372" s="298"/>
      <c r="D372" s="164" t="s">
        <v>1433</v>
      </c>
      <c r="E372" s="51" t="s">
        <v>786</v>
      </c>
    </row>
    <row r="373" spans="1:5" ht="90">
      <c r="A373" s="178">
        <f t="shared" si="5"/>
        <v>367</v>
      </c>
      <c r="B373" s="298" t="s">
        <v>1973</v>
      </c>
      <c r="C373" s="298"/>
      <c r="D373" s="164" t="s">
        <v>1434</v>
      </c>
      <c r="E373" s="51" t="s">
        <v>786</v>
      </c>
    </row>
    <row r="374" spans="1:5" ht="30">
      <c r="A374" s="178">
        <f t="shared" si="5"/>
        <v>368</v>
      </c>
      <c r="B374" s="298" t="s">
        <v>1967</v>
      </c>
      <c r="C374" s="298"/>
      <c r="D374" s="164" t="s">
        <v>1435</v>
      </c>
      <c r="E374" s="51" t="s">
        <v>786</v>
      </c>
    </row>
    <row r="375" spans="1:5" ht="60">
      <c r="A375" s="178">
        <f t="shared" si="5"/>
        <v>369</v>
      </c>
      <c r="B375" s="298" t="s">
        <v>1950</v>
      </c>
      <c r="C375" s="298"/>
      <c r="D375" s="164" t="s">
        <v>1436</v>
      </c>
      <c r="E375" s="51" t="s">
        <v>786</v>
      </c>
    </row>
    <row r="376" spans="1:5" ht="45">
      <c r="A376" s="178">
        <f t="shared" si="5"/>
        <v>370</v>
      </c>
      <c r="B376" s="298" t="s">
        <v>1904</v>
      </c>
      <c r="C376" s="298"/>
      <c r="D376" s="164" t="s">
        <v>1437</v>
      </c>
      <c r="E376" s="51" t="s">
        <v>786</v>
      </c>
    </row>
    <row r="377" spans="1:5" ht="30">
      <c r="A377" s="178">
        <f t="shared" si="5"/>
        <v>371</v>
      </c>
      <c r="B377" s="298" t="s">
        <v>1900</v>
      </c>
      <c r="C377" s="298"/>
      <c r="D377" s="164" t="s">
        <v>1438</v>
      </c>
      <c r="E377" s="51" t="s">
        <v>786</v>
      </c>
    </row>
    <row r="378" spans="1:5" ht="30">
      <c r="A378" s="178">
        <f t="shared" si="5"/>
        <v>372</v>
      </c>
      <c r="B378" s="298" t="s">
        <v>1951</v>
      </c>
      <c r="C378" s="298"/>
      <c r="D378" s="164" t="s">
        <v>1439</v>
      </c>
      <c r="E378" s="51" t="s">
        <v>786</v>
      </c>
    </row>
    <row r="379" spans="1:5">
      <c r="A379" s="178">
        <f t="shared" si="5"/>
        <v>373</v>
      </c>
      <c r="B379" s="298" t="s">
        <v>1952</v>
      </c>
      <c r="C379" s="298"/>
      <c r="D379" s="164" t="s">
        <v>1440</v>
      </c>
      <c r="E379" s="51" t="s">
        <v>786</v>
      </c>
    </row>
    <row r="380" spans="1:5" ht="75">
      <c r="A380" s="178">
        <f t="shared" si="5"/>
        <v>374</v>
      </c>
      <c r="B380" s="298" t="s">
        <v>1956</v>
      </c>
      <c r="C380" s="298"/>
      <c r="D380" s="164" t="s">
        <v>1441</v>
      </c>
      <c r="E380" s="51" t="s">
        <v>786</v>
      </c>
    </row>
    <row r="381" spans="1:5" ht="30">
      <c r="A381" s="178">
        <f t="shared" si="5"/>
        <v>375</v>
      </c>
      <c r="B381" s="298" t="s">
        <v>2008</v>
      </c>
      <c r="C381" s="298"/>
      <c r="D381" s="164" t="s">
        <v>1442</v>
      </c>
      <c r="E381" s="51" t="s">
        <v>786</v>
      </c>
    </row>
    <row r="382" spans="1:5" ht="60">
      <c r="A382" s="178">
        <f t="shared" si="5"/>
        <v>376</v>
      </c>
      <c r="B382" s="298" t="s">
        <v>1912</v>
      </c>
      <c r="C382" s="298"/>
      <c r="D382" s="164" t="s">
        <v>1443</v>
      </c>
      <c r="E382" s="51" t="s">
        <v>786</v>
      </c>
    </row>
    <row r="383" spans="1:5" ht="60">
      <c r="A383" s="178">
        <f t="shared" si="5"/>
        <v>377</v>
      </c>
      <c r="B383" s="298" t="s">
        <v>1310</v>
      </c>
      <c r="C383" s="298"/>
      <c r="D383" s="164" t="s">
        <v>1444</v>
      </c>
      <c r="E383" s="51" t="s">
        <v>786</v>
      </c>
    </row>
    <row r="384" spans="1:5" ht="30">
      <c r="A384" s="178">
        <f t="shared" si="5"/>
        <v>378</v>
      </c>
      <c r="B384" s="298" t="s">
        <v>1311</v>
      </c>
      <c r="C384" s="298"/>
      <c r="D384" s="164" t="s">
        <v>1445</v>
      </c>
      <c r="E384" s="51" t="s">
        <v>786</v>
      </c>
    </row>
    <row r="385" spans="1:5" ht="30">
      <c r="A385" s="178">
        <f t="shared" si="5"/>
        <v>379</v>
      </c>
      <c r="B385" s="298" t="s">
        <v>1312</v>
      </c>
      <c r="C385" s="298"/>
      <c r="D385" s="164" t="s">
        <v>1446</v>
      </c>
      <c r="E385" s="51" t="s">
        <v>786</v>
      </c>
    </row>
    <row r="386" spans="1:5" ht="60">
      <c r="A386" s="178">
        <f t="shared" si="5"/>
        <v>380</v>
      </c>
      <c r="B386" s="298" t="s">
        <v>1908</v>
      </c>
      <c r="C386" s="298"/>
      <c r="D386" s="164" t="s">
        <v>1447</v>
      </c>
      <c r="E386" s="51" t="s">
        <v>786</v>
      </c>
    </row>
    <row r="387" spans="1:5" ht="30">
      <c r="A387" s="178">
        <f t="shared" si="5"/>
        <v>381</v>
      </c>
      <c r="B387" s="298" t="s">
        <v>1974</v>
      </c>
      <c r="C387" s="298"/>
      <c r="D387" s="164" t="s">
        <v>1448</v>
      </c>
      <c r="E387" s="51" t="s">
        <v>786</v>
      </c>
    </row>
    <row r="388" spans="1:5" ht="30">
      <c r="A388" s="178">
        <f t="shared" si="5"/>
        <v>382</v>
      </c>
      <c r="B388" s="298" t="s">
        <v>1313</v>
      </c>
      <c r="C388" s="298"/>
      <c r="D388" s="164" t="s">
        <v>1449</v>
      </c>
      <c r="E388" s="51" t="s">
        <v>786</v>
      </c>
    </row>
    <row r="389" spans="1:5">
      <c r="A389" s="178">
        <f t="shared" si="5"/>
        <v>383</v>
      </c>
      <c r="B389" s="298" t="s">
        <v>1314</v>
      </c>
      <c r="C389" s="298"/>
      <c r="D389" s="164" t="s">
        <v>1450</v>
      </c>
      <c r="E389" s="51" t="s">
        <v>1456</v>
      </c>
    </row>
    <row r="390" spans="1:5">
      <c r="A390" s="178">
        <f t="shared" si="5"/>
        <v>384</v>
      </c>
      <c r="B390" s="298" t="s">
        <v>1965</v>
      </c>
      <c r="C390" s="298"/>
      <c r="D390" s="164" t="s">
        <v>1451</v>
      </c>
      <c r="E390" s="51" t="s">
        <v>786</v>
      </c>
    </row>
    <row r="391" spans="1:5" ht="105">
      <c r="A391" s="178">
        <f t="shared" si="5"/>
        <v>385</v>
      </c>
      <c r="B391" s="298" t="s">
        <v>1945</v>
      </c>
      <c r="C391" s="298"/>
      <c r="D391" s="164" t="s">
        <v>1452</v>
      </c>
      <c r="E391" s="51" t="s">
        <v>786</v>
      </c>
    </row>
    <row r="392" spans="1:5" ht="45">
      <c r="A392" s="178">
        <f t="shared" si="5"/>
        <v>386</v>
      </c>
      <c r="B392" s="298" t="s">
        <v>1315</v>
      </c>
      <c r="C392" s="298"/>
      <c r="D392" s="164" t="s">
        <v>1453</v>
      </c>
      <c r="E392" s="51" t="s">
        <v>786</v>
      </c>
    </row>
    <row r="393" spans="1:5" ht="45">
      <c r="A393" s="178">
        <f t="shared" ref="A393:A456" si="6">A392+1</f>
        <v>387</v>
      </c>
      <c r="B393" s="298" t="s">
        <v>1457</v>
      </c>
      <c r="C393" s="298"/>
      <c r="D393" s="164" t="s">
        <v>1529</v>
      </c>
      <c r="E393" s="51" t="s">
        <v>786</v>
      </c>
    </row>
    <row r="394" spans="1:5" ht="105">
      <c r="A394" s="178">
        <f t="shared" si="6"/>
        <v>388</v>
      </c>
      <c r="B394" s="298" t="s">
        <v>1458</v>
      </c>
      <c r="C394" s="298"/>
      <c r="D394" s="164" t="s">
        <v>1530</v>
      </c>
      <c r="E394" s="51" t="s">
        <v>785</v>
      </c>
    </row>
    <row r="395" spans="1:5" ht="60">
      <c r="A395" s="178">
        <f t="shared" si="6"/>
        <v>389</v>
      </c>
      <c r="B395" s="298" t="s">
        <v>1459</v>
      </c>
      <c r="C395" s="298"/>
      <c r="D395" s="164" t="s">
        <v>1531</v>
      </c>
      <c r="E395" s="51" t="s">
        <v>786</v>
      </c>
    </row>
    <row r="396" spans="1:5" ht="60">
      <c r="A396" s="178">
        <f t="shared" si="6"/>
        <v>390</v>
      </c>
      <c r="B396" s="298" t="s">
        <v>1460</v>
      </c>
      <c r="C396" s="298"/>
      <c r="D396" s="164" t="s">
        <v>1532</v>
      </c>
      <c r="E396" s="51" t="s">
        <v>786</v>
      </c>
    </row>
    <row r="397" spans="1:5" ht="60">
      <c r="A397" s="178">
        <f t="shared" si="6"/>
        <v>391</v>
      </c>
      <c r="B397" s="298" t="s">
        <v>1461</v>
      </c>
      <c r="C397" s="298"/>
      <c r="D397" s="164" t="s">
        <v>1533</v>
      </c>
      <c r="E397" s="51" t="s">
        <v>786</v>
      </c>
    </row>
    <row r="398" spans="1:5" ht="45">
      <c r="A398" s="178">
        <f t="shared" si="6"/>
        <v>392</v>
      </c>
      <c r="B398" s="298" t="s">
        <v>1462</v>
      </c>
      <c r="C398" s="298"/>
      <c r="D398" s="164" t="s">
        <v>1534</v>
      </c>
      <c r="E398" s="51" t="s">
        <v>785</v>
      </c>
    </row>
    <row r="399" spans="1:5" ht="30">
      <c r="A399" s="178">
        <f t="shared" si="6"/>
        <v>393</v>
      </c>
      <c r="B399" s="298" t="s">
        <v>1463</v>
      </c>
      <c r="C399" s="298"/>
      <c r="D399" s="164" t="s">
        <v>1535</v>
      </c>
      <c r="E399" s="51" t="s">
        <v>786</v>
      </c>
    </row>
    <row r="400" spans="1:5" ht="75">
      <c r="A400" s="178">
        <f t="shared" si="6"/>
        <v>394</v>
      </c>
      <c r="B400" s="298" t="s">
        <v>1464</v>
      </c>
      <c r="C400" s="298"/>
      <c r="D400" s="164" t="s">
        <v>1536</v>
      </c>
      <c r="E400" s="51" t="s">
        <v>785</v>
      </c>
    </row>
    <row r="401" spans="1:5" ht="105">
      <c r="A401" s="178">
        <f t="shared" si="6"/>
        <v>395</v>
      </c>
      <c r="B401" s="298" t="s">
        <v>1465</v>
      </c>
      <c r="C401" s="298"/>
      <c r="D401" s="164" t="s">
        <v>1537</v>
      </c>
      <c r="E401" s="51" t="s">
        <v>785</v>
      </c>
    </row>
    <row r="402" spans="1:5" ht="135">
      <c r="A402" s="178">
        <f t="shared" si="6"/>
        <v>396</v>
      </c>
      <c r="B402" s="298" t="s">
        <v>1466</v>
      </c>
      <c r="C402" s="298"/>
      <c r="D402" s="164" t="s">
        <v>1538</v>
      </c>
      <c r="E402" s="51" t="s">
        <v>786</v>
      </c>
    </row>
    <row r="403" spans="1:5" ht="75">
      <c r="A403" s="178">
        <f t="shared" si="6"/>
        <v>397</v>
      </c>
      <c r="B403" s="298" t="s">
        <v>1941</v>
      </c>
      <c r="C403" s="298"/>
      <c r="D403" s="164" t="s">
        <v>1539</v>
      </c>
      <c r="E403" s="51" t="s">
        <v>785</v>
      </c>
    </row>
    <row r="404" spans="1:5" ht="60">
      <c r="A404" s="178">
        <f t="shared" si="6"/>
        <v>398</v>
      </c>
      <c r="B404" s="298" t="s">
        <v>1467</v>
      </c>
      <c r="C404" s="298"/>
      <c r="D404" s="164" t="s">
        <v>1540</v>
      </c>
      <c r="E404" s="51" t="s">
        <v>786</v>
      </c>
    </row>
    <row r="405" spans="1:5" ht="45">
      <c r="A405" s="178">
        <f t="shared" si="6"/>
        <v>399</v>
      </c>
      <c r="B405" s="298" t="s">
        <v>1468</v>
      </c>
      <c r="C405" s="298"/>
      <c r="D405" s="164" t="s">
        <v>1541</v>
      </c>
      <c r="E405" s="51" t="s">
        <v>786</v>
      </c>
    </row>
    <row r="406" spans="1:5" ht="45">
      <c r="A406" s="178">
        <f t="shared" si="6"/>
        <v>400</v>
      </c>
      <c r="B406" s="298" t="s">
        <v>1469</v>
      </c>
      <c r="C406" s="298"/>
      <c r="D406" s="164" t="s">
        <v>1542</v>
      </c>
      <c r="E406" s="51" t="s">
        <v>786</v>
      </c>
    </row>
    <row r="407" spans="1:5" ht="90">
      <c r="A407" s="178">
        <f t="shared" si="6"/>
        <v>401</v>
      </c>
      <c r="B407" s="298" t="s">
        <v>1470</v>
      </c>
      <c r="C407" s="298"/>
      <c r="D407" s="164" t="s">
        <v>1543</v>
      </c>
      <c r="E407" s="51" t="s">
        <v>785</v>
      </c>
    </row>
    <row r="408" spans="1:5" ht="45">
      <c r="A408" s="178">
        <f t="shared" si="6"/>
        <v>402</v>
      </c>
      <c r="B408" s="298" t="s">
        <v>1471</v>
      </c>
      <c r="C408" s="298"/>
      <c r="D408" s="164" t="s">
        <v>1544</v>
      </c>
      <c r="E408" s="51" t="s">
        <v>785</v>
      </c>
    </row>
    <row r="409" spans="1:5" ht="135">
      <c r="A409" s="178">
        <f t="shared" si="6"/>
        <v>403</v>
      </c>
      <c r="B409" s="298" t="s">
        <v>1472</v>
      </c>
      <c r="C409" s="298"/>
      <c r="D409" s="164" t="s">
        <v>1545</v>
      </c>
      <c r="E409" s="51" t="s">
        <v>785</v>
      </c>
    </row>
    <row r="410" spans="1:5" ht="45">
      <c r="A410" s="178">
        <f t="shared" si="6"/>
        <v>404</v>
      </c>
      <c r="B410" s="298" t="s">
        <v>1473</v>
      </c>
      <c r="C410" s="298"/>
      <c r="D410" s="164" t="s">
        <v>1546</v>
      </c>
      <c r="E410" s="51" t="s">
        <v>786</v>
      </c>
    </row>
    <row r="411" spans="1:5" ht="75">
      <c r="A411" s="178">
        <f t="shared" si="6"/>
        <v>405</v>
      </c>
      <c r="B411" s="298" t="s">
        <v>1474</v>
      </c>
      <c r="C411" s="298"/>
      <c r="D411" s="164" t="s">
        <v>1547</v>
      </c>
      <c r="E411" s="51" t="s">
        <v>786</v>
      </c>
    </row>
    <row r="412" spans="1:5" ht="105">
      <c r="A412" s="178">
        <f t="shared" si="6"/>
        <v>406</v>
      </c>
      <c r="B412" s="298" t="s">
        <v>1475</v>
      </c>
      <c r="C412" s="298"/>
      <c r="D412" s="164" t="s">
        <v>1548</v>
      </c>
      <c r="E412" s="51" t="s">
        <v>786</v>
      </c>
    </row>
    <row r="413" spans="1:5" ht="120">
      <c r="A413" s="178">
        <f t="shared" si="6"/>
        <v>407</v>
      </c>
      <c r="B413" s="298" t="s">
        <v>1946</v>
      </c>
      <c r="C413" s="298"/>
      <c r="D413" s="164" t="s">
        <v>1549</v>
      </c>
      <c r="E413" s="51" t="s">
        <v>786</v>
      </c>
    </row>
    <row r="414" spans="1:5" ht="15" customHeight="1">
      <c r="A414" s="178">
        <f t="shared" si="6"/>
        <v>408</v>
      </c>
      <c r="B414" s="298" t="s">
        <v>1476</v>
      </c>
      <c r="C414" s="298"/>
      <c r="D414" s="164" t="s">
        <v>1550</v>
      </c>
      <c r="E414" s="51" t="s">
        <v>786</v>
      </c>
    </row>
    <row r="415" spans="1:5" ht="60">
      <c r="A415" s="178">
        <f t="shared" si="6"/>
        <v>409</v>
      </c>
      <c r="B415" s="298" t="s">
        <v>1477</v>
      </c>
      <c r="C415" s="298"/>
      <c r="D415" s="164" t="s">
        <v>1551</v>
      </c>
      <c r="E415" s="51" t="s">
        <v>786</v>
      </c>
    </row>
    <row r="416" spans="1:5" ht="30">
      <c r="A416" s="178">
        <f t="shared" si="6"/>
        <v>410</v>
      </c>
      <c r="B416" s="298" t="s">
        <v>854</v>
      </c>
      <c r="C416" s="298"/>
      <c r="D416" s="164" t="s">
        <v>855</v>
      </c>
      <c r="E416" s="51" t="s">
        <v>786</v>
      </c>
    </row>
    <row r="417" spans="1:5" ht="45">
      <c r="A417" s="178">
        <f t="shared" si="6"/>
        <v>411</v>
      </c>
      <c r="B417" s="298" t="s">
        <v>1478</v>
      </c>
      <c r="C417" s="298"/>
      <c r="D417" s="164" t="s">
        <v>1552</v>
      </c>
      <c r="E417" s="51" t="s">
        <v>786</v>
      </c>
    </row>
    <row r="418" spans="1:5" ht="60">
      <c r="A418" s="178">
        <f t="shared" si="6"/>
        <v>412</v>
      </c>
      <c r="B418" s="298" t="s">
        <v>1479</v>
      </c>
      <c r="C418" s="298"/>
      <c r="D418" s="164" t="s">
        <v>1553</v>
      </c>
      <c r="E418" s="51" t="s">
        <v>786</v>
      </c>
    </row>
    <row r="419" spans="1:5" ht="105">
      <c r="A419" s="178">
        <f t="shared" si="6"/>
        <v>413</v>
      </c>
      <c r="B419" s="298" t="s">
        <v>1480</v>
      </c>
      <c r="C419" s="298"/>
      <c r="D419" s="164" t="s">
        <v>1554</v>
      </c>
      <c r="E419" s="51" t="s">
        <v>786</v>
      </c>
    </row>
    <row r="420" spans="1:5" ht="45">
      <c r="A420" s="178">
        <f t="shared" si="6"/>
        <v>414</v>
      </c>
      <c r="B420" s="298" t="s">
        <v>1481</v>
      </c>
      <c r="C420" s="298"/>
      <c r="D420" s="164" t="s">
        <v>1555</v>
      </c>
      <c r="E420" s="51" t="s">
        <v>786</v>
      </c>
    </row>
    <row r="421" spans="1:5" ht="45">
      <c r="A421" s="178">
        <f t="shared" si="6"/>
        <v>415</v>
      </c>
      <c r="B421" s="298" t="s">
        <v>1482</v>
      </c>
      <c r="C421" s="298"/>
      <c r="D421" s="164" t="s">
        <v>1556</v>
      </c>
      <c r="E421" s="51" t="s">
        <v>785</v>
      </c>
    </row>
    <row r="422" spans="1:5" ht="60">
      <c r="A422" s="178">
        <f t="shared" si="6"/>
        <v>416</v>
      </c>
      <c r="B422" s="298" t="s">
        <v>1483</v>
      </c>
      <c r="C422" s="298"/>
      <c r="D422" s="164" t="s">
        <v>1557</v>
      </c>
      <c r="E422" s="51" t="s">
        <v>785</v>
      </c>
    </row>
    <row r="423" spans="1:5" ht="60">
      <c r="A423" s="178">
        <f t="shared" si="6"/>
        <v>417</v>
      </c>
      <c r="B423" s="298" t="s">
        <v>1942</v>
      </c>
      <c r="C423" s="298"/>
      <c r="D423" s="164" t="s">
        <v>1558</v>
      </c>
      <c r="E423" s="51" t="s">
        <v>785</v>
      </c>
    </row>
    <row r="424" spans="1:5" ht="45">
      <c r="A424" s="178">
        <f t="shared" si="6"/>
        <v>418</v>
      </c>
      <c r="B424" s="298" t="s">
        <v>1940</v>
      </c>
      <c r="C424" s="298"/>
      <c r="D424" s="164" t="s">
        <v>1559</v>
      </c>
      <c r="E424" s="51" t="s">
        <v>785</v>
      </c>
    </row>
    <row r="425" spans="1:5" ht="45">
      <c r="A425" s="178">
        <f t="shared" si="6"/>
        <v>419</v>
      </c>
      <c r="B425" s="298" t="s">
        <v>904</v>
      </c>
      <c r="C425" s="298"/>
      <c r="D425" s="164" t="s">
        <v>1560</v>
      </c>
      <c r="E425" s="51" t="s">
        <v>786</v>
      </c>
    </row>
    <row r="426" spans="1:5" ht="30">
      <c r="A426" s="178">
        <f t="shared" si="6"/>
        <v>420</v>
      </c>
      <c r="B426" s="298" t="s">
        <v>1484</v>
      </c>
      <c r="C426" s="298"/>
      <c r="D426" s="164" t="s">
        <v>1561</v>
      </c>
      <c r="E426" s="51" t="s">
        <v>786</v>
      </c>
    </row>
    <row r="427" spans="1:5" ht="60">
      <c r="A427" s="178">
        <f t="shared" si="6"/>
        <v>421</v>
      </c>
      <c r="B427" s="298" t="s">
        <v>1485</v>
      </c>
      <c r="C427" s="298"/>
      <c r="D427" s="164" t="s">
        <v>1562</v>
      </c>
      <c r="E427" s="51" t="s">
        <v>786</v>
      </c>
    </row>
    <row r="428" spans="1:5" ht="30">
      <c r="A428" s="178">
        <f t="shared" si="6"/>
        <v>422</v>
      </c>
      <c r="B428" s="298" t="s">
        <v>1486</v>
      </c>
      <c r="C428" s="298"/>
      <c r="D428" s="164" t="s">
        <v>1563</v>
      </c>
      <c r="E428" s="51" t="s">
        <v>786</v>
      </c>
    </row>
    <row r="429" spans="1:5" ht="60">
      <c r="A429" s="178">
        <f t="shared" si="6"/>
        <v>423</v>
      </c>
      <c r="B429" s="298" t="s">
        <v>1487</v>
      </c>
      <c r="C429" s="298"/>
      <c r="D429" s="164" t="s">
        <v>1564</v>
      </c>
      <c r="E429" s="51" t="s">
        <v>786</v>
      </c>
    </row>
    <row r="430" spans="1:5" ht="75">
      <c r="A430" s="178">
        <f t="shared" si="6"/>
        <v>424</v>
      </c>
      <c r="B430" s="298" t="s">
        <v>1488</v>
      </c>
      <c r="C430" s="298"/>
      <c r="D430" s="164" t="s">
        <v>1565</v>
      </c>
      <c r="E430" s="51" t="s">
        <v>785</v>
      </c>
    </row>
    <row r="431" spans="1:5" ht="45">
      <c r="A431" s="178">
        <f t="shared" si="6"/>
        <v>425</v>
      </c>
      <c r="B431" s="298" t="s">
        <v>864</v>
      </c>
      <c r="C431" s="298"/>
      <c r="D431" s="164" t="s">
        <v>1566</v>
      </c>
      <c r="E431" s="51" t="s">
        <v>786</v>
      </c>
    </row>
    <row r="432" spans="1:5" ht="60">
      <c r="A432" s="178">
        <f t="shared" si="6"/>
        <v>426</v>
      </c>
      <c r="B432" s="298" t="s">
        <v>1489</v>
      </c>
      <c r="C432" s="298"/>
      <c r="D432" s="164" t="s">
        <v>1567</v>
      </c>
      <c r="E432" s="51" t="s">
        <v>786</v>
      </c>
    </row>
    <row r="433" spans="1:5" ht="60">
      <c r="A433" s="178">
        <f t="shared" si="6"/>
        <v>427</v>
      </c>
      <c r="B433" s="298" t="s">
        <v>1490</v>
      </c>
      <c r="C433" s="298"/>
      <c r="D433" s="164" t="s">
        <v>1568</v>
      </c>
      <c r="E433" s="51" t="s">
        <v>786</v>
      </c>
    </row>
    <row r="434" spans="1:5" ht="45">
      <c r="A434" s="178">
        <f t="shared" si="6"/>
        <v>428</v>
      </c>
      <c r="B434" s="298" t="s">
        <v>1491</v>
      </c>
      <c r="C434" s="298"/>
      <c r="D434" s="164" t="s">
        <v>1569</v>
      </c>
      <c r="E434" s="51" t="s">
        <v>786</v>
      </c>
    </row>
    <row r="435" spans="1:5" ht="45">
      <c r="A435" s="178">
        <f t="shared" si="6"/>
        <v>429</v>
      </c>
      <c r="B435" s="298" t="s">
        <v>953</v>
      </c>
      <c r="C435" s="298"/>
      <c r="D435" s="164" t="s">
        <v>1089</v>
      </c>
      <c r="E435" s="51" t="s">
        <v>786</v>
      </c>
    </row>
    <row r="436" spans="1:5" ht="75">
      <c r="A436" s="178">
        <f t="shared" si="6"/>
        <v>430</v>
      </c>
      <c r="B436" s="298" t="s">
        <v>1492</v>
      </c>
      <c r="C436" s="298"/>
      <c r="D436" s="164" t="s">
        <v>1238</v>
      </c>
      <c r="E436" s="51" t="s">
        <v>786</v>
      </c>
    </row>
    <row r="437" spans="1:5" ht="45">
      <c r="A437" s="178">
        <f t="shared" si="6"/>
        <v>431</v>
      </c>
      <c r="B437" s="298" t="s">
        <v>1493</v>
      </c>
      <c r="C437" s="298"/>
      <c r="D437" s="164" t="s">
        <v>1570</v>
      </c>
      <c r="E437" s="51" t="s">
        <v>786</v>
      </c>
    </row>
    <row r="438" spans="1:5" ht="90">
      <c r="A438" s="178">
        <f t="shared" si="6"/>
        <v>432</v>
      </c>
      <c r="B438" s="298" t="s">
        <v>1494</v>
      </c>
      <c r="C438" s="298"/>
      <c r="D438" s="164" t="s">
        <v>1571</v>
      </c>
      <c r="E438" s="51" t="s">
        <v>785</v>
      </c>
    </row>
    <row r="439" spans="1:5" ht="45">
      <c r="A439" s="178">
        <f t="shared" si="6"/>
        <v>433</v>
      </c>
      <c r="B439" s="298" t="s">
        <v>1495</v>
      </c>
      <c r="C439" s="298"/>
      <c r="D439" s="164" t="s">
        <v>1572</v>
      </c>
      <c r="E439" s="51" t="s">
        <v>785</v>
      </c>
    </row>
    <row r="440" spans="1:5" ht="90">
      <c r="A440" s="178">
        <f t="shared" si="6"/>
        <v>434</v>
      </c>
      <c r="B440" s="298" t="s">
        <v>1496</v>
      </c>
      <c r="C440" s="298"/>
      <c r="D440" s="164" t="s">
        <v>1573</v>
      </c>
      <c r="E440" s="51" t="s">
        <v>785</v>
      </c>
    </row>
    <row r="441" spans="1:5" ht="30">
      <c r="A441" s="178">
        <f t="shared" si="6"/>
        <v>435</v>
      </c>
      <c r="B441" s="298" t="s">
        <v>1497</v>
      </c>
      <c r="C441" s="298"/>
      <c r="D441" s="164" t="s">
        <v>1574</v>
      </c>
      <c r="E441" s="51" t="s">
        <v>786</v>
      </c>
    </row>
    <row r="442" spans="1:5" ht="210">
      <c r="A442" s="178">
        <f t="shared" si="6"/>
        <v>436</v>
      </c>
      <c r="B442" s="298" t="s">
        <v>870</v>
      </c>
      <c r="C442" s="298"/>
      <c r="D442" s="164" t="s">
        <v>1575</v>
      </c>
      <c r="E442" s="51" t="s">
        <v>786</v>
      </c>
    </row>
    <row r="443" spans="1:5" ht="60">
      <c r="A443" s="178">
        <f t="shared" si="6"/>
        <v>437</v>
      </c>
      <c r="B443" s="298" t="s">
        <v>1498</v>
      </c>
      <c r="C443" s="298"/>
      <c r="D443" s="164" t="s">
        <v>1576</v>
      </c>
      <c r="E443" s="51" t="s">
        <v>785</v>
      </c>
    </row>
    <row r="444" spans="1:5" ht="75">
      <c r="A444" s="178">
        <f t="shared" si="6"/>
        <v>438</v>
      </c>
      <c r="B444" s="298" t="s">
        <v>1499</v>
      </c>
      <c r="C444" s="298"/>
      <c r="D444" s="164" t="s">
        <v>1577</v>
      </c>
      <c r="E444" s="51" t="s">
        <v>786</v>
      </c>
    </row>
    <row r="445" spans="1:5" ht="105">
      <c r="A445" s="178">
        <f t="shared" si="6"/>
        <v>439</v>
      </c>
      <c r="B445" s="298" t="s">
        <v>872</v>
      </c>
      <c r="C445" s="298"/>
      <c r="D445" s="164" t="s">
        <v>1578</v>
      </c>
      <c r="E445" s="51" t="s">
        <v>786</v>
      </c>
    </row>
    <row r="446" spans="1:5" ht="60">
      <c r="A446" s="178">
        <f t="shared" si="6"/>
        <v>440</v>
      </c>
      <c r="B446" s="298" t="s">
        <v>1500</v>
      </c>
      <c r="C446" s="298"/>
      <c r="D446" s="164" t="s">
        <v>1579</v>
      </c>
      <c r="E446" s="51" t="s">
        <v>785</v>
      </c>
    </row>
    <row r="447" spans="1:5" ht="45">
      <c r="A447" s="178">
        <f t="shared" si="6"/>
        <v>441</v>
      </c>
      <c r="B447" s="298" t="s">
        <v>1501</v>
      </c>
      <c r="C447" s="298"/>
      <c r="D447" s="164" t="s">
        <v>1580</v>
      </c>
      <c r="E447" s="51" t="s">
        <v>785</v>
      </c>
    </row>
    <row r="448" spans="1:5" ht="135">
      <c r="A448" s="178">
        <f t="shared" si="6"/>
        <v>442</v>
      </c>
      <c r="B448" s="298" t="s">
        <v>1502</v>
      </c>
      <c r="C448" s="298"/>
      <c r="D448" s="164" t="s">
        <v>1581</v>
      </c>
      <c r="E448" s="51" t="s">
        <v>785</v>
      </c>
    </row>
    <row r="449" spans="1:5" ht="75">
      <c r="A449" s="178">
        <f t="shared" si="6"/>
        <v>443</v>
      </c>
      <c r="B449" s="298" t="s">
        <v>1503</v>
      </c>
      <c r="C449" s="298"/>
      <c r="D449" s="164" t="s">
        <v>1582</v>
      </c>
      <c r="E449" s="51" t="s">
        <v>785</v>
      </c>
    </row>
    <row r="450" spans="1:5" ht="45">
      <c r="A450" s="178">
        <f t="shared" si="6"/>
        <v>444</v>
      </c>
      <c r="B450" s="298" t="s">
        <v>1504</v>
      </c>
      <c r="C450" s="298"/>
      <c r="D450" s="164" t="s">
        <v>1583</v>
      </c>
      <c r="E450" s="51" t="s">
        <v>785</v>
      </c>
    </row>
    <row r="451" spans="1:5" ht="60">
      <c r="A451" s="178">
        <f t="shared" si="6"/>
        <v>445</v>
      </c>
      <c r="B451" s="298" t="s">
        <v>1948</v>
      </c>
      <c r="C451" s="298"/>
      <c r="D451" s="164" t="s">
        <v>1584</v>
      </c>
      <c r="E451" s="51" t="s">
        <v>785</v>
      </c>
    </row>
    <row r="452" spans="1:5" ht="45">
      <c r="A452" s="178">
        <f t="shared" si="6"/>
        <v>446</v>
      </c>
      <c r="B452" s="298" t="s">
        <v>1505</v>
      </c>
      <c r="C452" s="298"/>
      <c r="D452" s="164" t="s">
        <v>1585</v>
      </c>
      <c r="E452" s="51" t="s">
        <v>785</v>
      </c>
    </row>
    <row r="453" spans="1:5" ht="60">
      <c r="A453" s="178">
        <f t="shared" si="6"/>
        <v>447</v>
      </c>
      <c r="B453" s="298" t="s">
        <v>1506</v>
      </c>
      <c r="C453" s="298"/>
      <c r="D453" s="164" t="s">
        <v>1586</v>
      </c>
      <c r="E453" s="51" t="s">
        <v>786</v>
      </c>
    </row>
    <row r="454" spans="1:5" ht="60">
      <c r="A454" s="178">
        <f t="shared" si="6"/>
        <v>448</v>
      </c>
      <c r="B454" s="298" t="s">
        <v>1507</v>
      </c>
      <c r="C454" s="298"/>
      <c r="D454" s="164" t="s">
        <v>812</v>
      </c>
      <c r="E454" s="51" t="s">
        <v>786</v>
      </c>
    </row>
    <row r="455" spans="1:5" ht="120">
      <c r="A455" s="178">
        <f t="shared" si="6"/>
        <v>449</v>
      </c>
      <c r="B455" s="298" t="s">
        <v>1508</v>
      </c>
      <c r="C455" s="298"/>
      <c r="D455" s="164" t="s">
        <v>1587</v>
      </c>
      <c r="E455" s="51" t="s">
        <v>786</v>
      </c>
    </row>
    <row r="456" spans="1:5" ht="60">
      <c r="A456" s="178">
        <f t="shared" si="6"/>
        <v>450</v>
      </c>
      <c r="B456" s="298" t="s">
        <v>1509</v>
      </c>
      <c r="C456" s="298"/>
      <c r="D456" s="164" t="s">
        <v>1588</v>
      </c>
      <c r="E456" s="51" t="s">
        <v>785</v>
      </c>
    </row>
    <row r="457" spans="1:5" ht="60">
      <c r="A457" s="178">
        <f t="shared" ref="A457:A520" si="7">A456+1</f>
        <v>451</v>
      </c>
      <c r="B457" s="298" t="s">
        <v>1510</v>
      </c>
      <c r="C457" s="298"/>
      <c r="D457" s="164" t="s">
        <v>1589</v>
      </c>
      <c r="E457" s="51" t="s">
        <v>785</v>
      </c>
    </row>
    <row r="458" spans="1:5" ht="60">
      <c r="A458" s="178">
        <f t="shared" si="7"/>
        <v>452</v>
      </c>
      <c r="B458" s="298" t="s">
        <v>1511</v>
      </c>
      <c r="C458" s="298"/>
      <c r="D458" s="164" t="s">
        <v>1590</v>
      </c>
      <c r="E458" s="51" t="s">
        <v>785</v>
      </c>
    </row>
    <row r="459" spans="1:5" ht="30">
      <c r="A459" s="178">
        <f t="shared" si="7"/>
        <v>453</v>
      </c>
      <c r="B459" s="298" t="s">
        <v>1512</v>
      </c>
      <c r="C459" s="298"/>
      <c r="D459" s="164" t="s">
        <v>1591</v>
      </c>
      <c r="E459" s="51" t="s">
        <v>786</v>
      </c>
    </row>
    <row r="460" spans="1:5" ht="90">
      <c r="A460" s="178">
        <f t="shared" si="7"/>
        <v>454</v>
      </c>
      <c r="B460" s="298" t="s">
        <v>1513</v>
      </c>
      <c r="C460" s="298"/>
      <c r="D460" s="164" t="s">
        <v>1592</v>
      </c>
      <c r="E460" s="51" t="s">
        <v>785</v>
      </c>
    </row>
    <row r="461" spans="1:5" ht="30">
      <c r="A461" s="178">
        <f t="shared" si="7"/>
        <v>455</v>
      </c>
      <c r="B461" s="298" t="s">
        <v>1079</v>
      </c>
      <c r="C461" s="298"/>
      <c r="D461" s="164" t="s">
        <v>1593</v>
      </c>
      <c r="E461" s="51" t="s">
        <v>785</v>
      </c>
    </row>
    <row r="462" spans="1:5" ht="105">
      <c r="A462" s="178">
        <f t="shared" si="7"/>
        <v>456</v>
      </c>
      <c r="B462" s="298" t="s">
        <v>1514</v>
      </c>
      <c r="C462" s="298"/>
      <c r="D462" s="164" t="s">
        <v>1095</v>
      </c>
      <c r="E462" s="51" t="s">
        <v>786</v>
      </c>
    </row>
    <row r="463" spans="1:5" ht="120">
      <c r="A463" s="178">
        <f t="shared" si="7"/>
        <v>457</v>
      </c>
      <c r="B463" s="298" t="s">
        <v>1515</v>
      </c>
      <c r="C463" s="298"/>
      <c r="D463" s="164" t="s">
        <v>1594</v>
      </c>
      <c r="E463" s="51" t="s">
        <v>786</v>
      </c>
    </row>
    <row r="464" spans="1:5" ht="90">
      <c r="A464" s="178">
        <f t="shared" si="7"/>
        <v>458</v>
      </c>
      <c r="B464" s="298" t="s">
        <v>1516</v>
      </c>
      <c r="C464" s="298"/>
      <c r="D464" s="164" t="s">
        <v>1595</v>
      </c>
      <c r="E464" s="51" t="s">
        <v>785</v>
      </c>
    </row>
    <row r="465" spans="1:5" ht="45">
      <c r="A465" s="178">
        <f t="shared" si="7"/>
        <v>459</v>
      </c>
      <c r="B465" s="298" t="s">
        <v>1517</v>
      </c>
      <c r="C465" s="298"/>
      <c r="D465" s="164" t="s">
        <v>1596</v>
      </c>
      <c r="E465" s="51" t="s">
        <v>786</v>
      </c>
    </row>
    <row r="466" spans="1:5" ht="75">
      <c r="A466" s="178">
        <f t="shared" si="7"/>
        <v>460</v>
      </c>
      <c r="B466" s="298" t="s">
        <v>1518</v>
      </c>
      <c r="C466" s="298"/>
      <c r="D466" s="164" t="s">
        <v>1597</v>
      </c>
      <c r="E466" s="51" t="s">
        <v>786</v>
      </c>
    </row>
    <row r="467" spans="1:5" ht="30">
      <c r="A467" s="178">
        <f t="shared" si="7"/>
        <v>461</v>
      </c>
      <c r="B467" s="298" t="s">
        <v>1519</v>
      </c>
      <c r="C467" s="298"/>
      <c r="D467" s="164" t="s">
        <v>1598</v>
      </c>
      <c r="E467" s="51" t="s">
        <v>786</v>
      </c>
    </row>
    <row r="468" spans="1:5" ht="75">
      <c r="A468" s="178">
        <f t="shared" si="7"/>
        <v>462</v>
      </c>
      <c r="B468" s="298" t="s">
        <v>1520</v>
      </c>
      <c r="C468" s="298"/>
      <c r="D468" s="164" t="s">
        <v>1599</v>
      </c>
      <c r="E468" s="51" t="s">
        <v>786</v>
      </c>
    </row>
    <row r="469" spans="1:5" ht="90">
      <c r="A469" s="178">
        <f t="shared" si="7"/>
        <v>463</v>
      </c>
      <c r="B469" s="298" t="s">
        <v>1521</v>
      </c>
      <c r="C469" s="298"/>
      <c r="D469" s="164" t="s">
        <v>1600</v>
      </c>
      <c r="E469" s="51" t="s">
        <v>785</v>
      </c>
    </row>
    <row r="470" spans="1:5" ht="45">
      <c r="A470" s="178">
        <f t="shared" si="7"/>
        <v>464</v>
      </c>
      <c r="B470" s="298" t="s">
        <v>912</v>
      </c>
      <c r="C470" s="298"/>
      <c r="D470" s="164" t="s">
        <v>1601</v>
      </c>
      <c r="E470" s="51" t="s">
        <v>786</v>
      </c>
    </row>
    <row r="471" spans="1:5" ht="30">
      <c r="A471" s="178">
        <f t="shared" si="7"/>
        <v>465</v>
      </c>
      <c r="B471" s="298" t="s">
        <v>1522</v>
      </c>
      <c r="C471" s="298"/>
      <c r="D471" s="164" t="s">
        <v>1446</v>
      </c>
      <c r="E471" s="51" t="s">
        <v>786</v>
      </c>
    </row>
    <row r="472" spans="1:5" ht="45">
      <c r="A472" s="178">
        <f t="shared" si="7"/>
        <v>466</v>
      </c>
      <c r="B472" s="298" t="s">
        <v>1523</v>
      </c>
      <c r="C472" s="298"/>
      <c r="D472" s="164" t="s">
        <v>815</v>
      </c>
      <c r="E472" s="51" t="s">
        <v>786</v>
      </c>
    </row>
    <row r="473" spans="1:5" ht="105">
      <c r="A473" s="178">
        <f t="shared" si="7"/>
        <v>467</v>
      </c>
      <c r="B473" s="298" t="s">
        <v>1524</v>
      </c>
      <c r="C473" s="298"/>
      <c r="D473" s="164" t="s">
        <v>1602</v>
      </c>
      <c r="E473" s="51" t="s">
        <v>786</v>
      </c>
    </row>
    <row r="474" spans="1:5" ht="75">
      <c r="A474" s="178">
        <f t="shared" si="7"/>
        <v>468</v>
      </c>
      <c r="B474" s="298" t="s">
        <v>1525</v>
      </c>
      <c r="C474" s="298"/>
      <c r="D474" s="164" t="s">
        <v>1603</v>
      </c>
      <c r="E474" s="51" t="s">
        <v>786</v>
      </c>
    </row>
    <row r="475" spans="1:5" ht="60">
      <c r="A475" s="178">
        <f t="shared" si="7"/>
        <v>469</v>
      </c>
      <c r="B475" s="298" t="s">
        <v>1526</v>
      </c>
      <c r="C475" s="298"/>
      <c r="D475" s="164" t="s">
        <v>1604</v>
      </c>
      <c r="E475" s="51" t="s">
        <v>786</v>
      </c>
    </row>
    <row r="476" spans="1:5" ht="45">
      <c r="A476" s="178">
        <f t="shared" si="7"/>
        <v>470</v>
      </c>
      <c r="B476" s="298" t="s">
        <v>1527</v>
      </c>
      <c r="C476" s="298"/>
      <c r="D476" s="164" t="s">
        <v>1605</v>
      </c>
      <c r="E476" s="51" t="s">
        <v>786</v>
      </c>
    </row>
    <row r="477" spans="1:5" ht="60">
      <c r="A477" s="178">
        <f t="shared" si="7"/>
        <v>471</v>
      </c>
      <c r="B477" s="298" t="s">
        <v>1528</v>
      </c>
      <c r="C477" s="298"/>
      <c r="D477" s="164" t="s">
        <v>1606</v>
      </c>
      <c r="E477" s="51" t="s">
        <v>786</v>
      </c>
    </row>
    <row r="478" spans="1:5" ht="60">
      <c r="A478" s="178">
        <f t="shared" si="7"/>
        <v>472</v>
      </c>
      <c r="B478" s="298" t="s">
        <v>1607</v>
      </c>
      <c r="C478" s="298"/>
      <c r="D478" s="164" t="s">
        <v>1608</v>
      </c>
      <c r="E478" s="75" t="s">
        <v>785</v>
      </c>
    </row>
    <row r="479" spans="1:5" ht="60">
      <c r="A479" s="178">
        <f t="shared" si="7"/>
        <v>473</v>
      </c>
      <c r="B479" s="298" t="s">
        <v>1607</v>
      </c>
      <c r="C479" s="298"/>
      <c r="D479" s="164" t="s">
        <v>1608</v>
      </c>
      <c r="E479" s="75" t="s">
        <v>785</v>
      </c>
    </row>
    <row r="480" spans="1:5" ht="60">
      <c r="A480" s="178">
        <f t="shared" si="7"/>
        <v>474</v>
      </c>
      <c r="B480" s="298" t="s">
        <v>1609</v>
      </c>
      <c r="C480" s="298"/>
      <c r="D480" s="164" t="s">
        <v>1619</v>
      </c>
      <c r="E480" s="51" t="s">
        <v>1455</v>
      </c>
    </row>
    <row r="481" spans="1:5" ht="60">
      <c r="A481" s="178">
        <f t="shared" si="7"/>
        <v>475</v>
      </c>
      <c r="B481" s="298" t="s">
        <v>1610</v>
      </c>
      <c r="C481" s="298"/>
      <c r="D481" s="164" t="s">
        <v>1620</v>
      </c>
      <c r="E481" s="51" t="s">
        <v>1454</v>
      </c>
    </row>
    <row r="482" spans="1:5" ht="90">
      <c r="A482" s="178">
        <f t="shared" si="7"/>
        <v>476</v>
      </c>
      <c r="B482" s="298" t="s">
        <v>1611</v>
      </c>
      <c r="C482" s="298"/>
      <c r="D482" s="164" t="s">
        <v>1621</v>
      </c>
      <c r="E482" s="51" t="s">
        <v>1455</v>
      </c>
    </row>
    <row r="483" spans="1:5" ht="90">
      <c r="A483" s="178">
        <f t="shared" si="7"/>
        <v>477</v>
      </c>
      <c r="B483" s="298" t="s">
        <v>1612</v>
      </c>
      <c r="C483" s="298"/>
      <c r="D483" s="164" t="s">
        <v>1622</v>
      </c>
      <c r="E483" s="51" t="s">
        <v>1454</v>
      </c>
    </row>
    <row r="484" spans="1:5" ht="45">
      <c r="A484" s="178">
        <f t="shared" si="7"/>
        <v>478</v>
      </c>
      <c r="B484" s="298" t="s">
        <v>1613</v>
      </c>
      <c r="C484" s="298"/>
      <c r="D484" s="164" t="s">
        <v>1623</v>
      </c>
      <c r="E484" s="51" t="s">
        <v>1455</v>
      </c>
    </row>
    <row r="485" spans="1:5" ht="45">
      <c r="A485" s="178">
        <f t="shared" si="7"/>
        <v>479</v>
      </c>
      <c r="B485" s="298" t="s">
        <v>1614</v>
      </c>
      <c r="C485" s="298"/>
      <c r="D485" s="164" t="s">
        <v>1624</v>
      </c>
      <c r="E485" s="51" t="s">
        <v>1455</v>
      </c>
    </row>
    <row r="486" spans="1:5" ht="45">
      <c r="A486" s="178">
        <f t="shared" si="7"/>
        <v>480</v>
      </c>
      <c r="B486" s="298" t="s">
        <v>1615</v>
      </c>
      <c r="C486" s="298"/>
      <c r="D486" s="164" t="s">
        <v>1625</v>
      </c>
      <c r="E486" s="51" t="s">
        <v>1455</v>
      </c>
    </row>
    <row r="487" spans="1:5">
      <c r="A487" s="178">
        <f t="shared" si="7"/>
        <v>481</v>
      </c>
      <c r="B487" s="298" t="s">
        <v>1616</v>
      </c>
      <c r="C487" s="298"/>
      <c r="D487" s="164" t="s">
        <v>1626</v>
      </c>
      <c r="E487" s="51" t="s">
        <v>1455</v>
      </c>
    </row>
    <row r="488" spans="1:5" ht="45">
      <c r="A488" s="178">
        <f t="shared" si="7"/>
        <v>482</v>
      </c>
      <c r="B488" s="298" t="s">
        <v>1957</v>
      </c>
      <c r="C488" s="298"/>
      <c r="D488" s="164" t="s">
        <v>1627</v>
      </c>
      <c r="E488" s="51" t="s">
        <v>1455</v>
      </c>
    </row>
    <row r="489" spans="1:5" ht="30">
      <c r="A489" s="178">
        <f t="shared" si="7"/>
        <v>483</v>
      </c>
      <c r="B489" s="298" t="s">
        <v>1617</v>
      </c>
      <c r="C489" s="298"/>
      <c r="D489" s="164" t="s">
        <v>1628</v>
      </c>
      <c r="E489" s="51" t="s">
        <v>1455</v>
      </c>
    </row>
    <row r="490" spans="1:5" ht="30">
      <c r="A490" s="178">
        <f t="shared" si="7"/>
        <v>484</v>
      </c>
      <c r="B490" s="298" t="s">
        <v>1618</v>
      </c>
      <c r="C490" s="298"/>
      <c r="D490" s="164" t="s">
        <v>1629</v>
      </c>
      <c r="E490" s="51" t="s">
        <v>1455</v>
      </c>
    </row>
    <row r="491" spans="1:5" ht="165">
      <c r="A491" s="178">
        <f t="shared" si="7"/>
        <v>485</v>
      </c>
      <c r="B491" s="298" t="s">
        <v>1901</v>
      </c>
      <c r="C491" s="298"/>
      <c r="D491" s="164" t="s">
        <v>1646</v>
      </c>
      <c r="E491" s="51" t="s">
        <v>1455</v>
      </c>
    </row>
    <row r="492" spans="1:5" ht="45">
      <c r="A492" s="178">
        <f t="shared" si="7"/>
        <v>486</v>
      </c>
      <c r="B492" s="298" t="s">
        <v>1630</v>
      </c>
      <c r="C492" s="298"/>
      <c r="D492" s="164" t="s">
        <v>1647</v>
      </c>
      <c r="E492" s="51" t="s">
        <v>785</v>
      </c>
    </row>
    <row r="493" spans="1:5" ht="60">
      <c r="A493" s="178">
        <f t="shared" si="7"/>
        <v>487</v>
      </c>
      <c r="B493" s="298" t="s">
        <v>1923</v>
      </c>
      <c r="C493" s="298"/>
      <c r="D493" s="164" t="s">
        <v>1648</v>
      </c>
      <c r="E493" s="51" t="s">
        <v>1455</v>
      </c>
    </row>
    <row r="494" spans="1:5" ht="30">
      <c r="A494" s="178">
        <f t="shared" si="7"/>
        <v>488</v>
      </c>
      <c r="B494" s="298" t="s">
        <v>1919</v>
      </c>
      <c r="C494" s="298"/>
      <c r="D494" s="164" t="s">
        <v>1649</v>
      </c>
      <c r="E494" s="51" t="s">
        <v>1455</v>
      </c>
    </row>
    <row r="495" spans="1:5" ht="30">
      <c r="A495" s="178">
        <f t="shared" si="7"/>
        <v>489</v>
      </c>
      <c r="B495" s="298" t="s">
        <v>1920</v>
      </c>
      <c r="C495" s="298"/>
      <c r="D495" s="164" t="s">
        <v>1650</v>
      </c>
      <c r="E495" s="51" t="s">
        <v>1455</v>
      </c>
    </row>
    <row r="496" spans="1:5" ht="105">
      <c r="A496" s="178">
        <f t="shared" si="7"/>
        <v>490</v>
      </c>
      <c r="B496" s="298" t="s">
        <v>1909</v>
      </c>
      <c r="C496" s="298"/>
      <c r="D496" s="164" t="s">
        <v>1651</v>
      </c>
      <c r="E496" s="51" t="s">
        <v>1455</v>
      </c>
    </row>
    <row r="497" spans="1:5" ht="90">
      <c r="A497" s="178">
        <f t="shared" si="7"/>
        <v>491</v>
      </c>
      <c r="B497" s="298" t="s">
        <v>1958</v>
      </c>
      <c r="C497" s="298"/>
      <c r="D497" s="164" t="s">
        <v>1652</v>
      </c>
      <c r="E497" s="51" t="s">
        <v>1455</v>
      </c>
    </row>
    <row r="498" spans="1:5" ht="105">
      <c r="A498" s="178">
        <f t="shared" si="7"/>
        <v>492</v>
      </c>
      <c r="B498" s="298" t="s">
        <v>1938</v>
      </c>
      <c r="C498" s="298"/>
      <c r="D498" s="164" t="s">
        <v>1653</v>
      </c>
      <c r="E498" s="51" t="s">
        <v>1455</v>
      </c>
    </row>
    <row r="499" spans="1:5" ht="105">
      <c r="A499" s="178">
        <f t="shared" si="7"/>
        <v>493</v>
      </c>
      <c r="B499" s="298" t="s">
        <v>1939</v>
      </c>
      <c r="C499" s="298"/>
      <c r="D499" s="164" t="s">
        <v>1654</v>
      </c>
      <c r="E499" s="51" t="s">
        <v>1455</v>
      </c>
    </row>
    <row r="500" spans="1:5" ht="60">
      <c r="A500" s="178">
        <f t="shared" si="7"/>
        <v>494</v>
      </c>
      <c r="B500" s="298" t="s">
        <v>1609</v>
      </c>
      <c r="C500" s="298"/>
      <c r="D500" s="164" t="s">
        <v>1655</v>
      </c>
      <c r="E500" s="51" t="s">
        <v>1455</v>
      </c>
    </row>
    <row r="501" spans="1:5" ht="60">
      <c r="A501" s="178">
        <f t="shared" si="7"/>
        <v>495</v>
      </c>
      <c r="B501" s="298" t="s">
        <v>1631</v>
      </c>
      <c r="C501" s="298"/>
      <c r="D501" s="164" t="s">
        <v>1656</v>
      </c>
      <c r="E501" s="51" t="s">
        <v>1455</v>
      </c>
    </row>
    <row r="502" spans="1:5">
      <c r="A502" s="178">
        <f t="shared" si="7"/>
        <v>496</v>
      </c>
      <c r="B502" s="298" t="s">
        <v>1632</v>
      </c>
      <c r="C502" s="298"/>
      <c r="D502" s="164" t="s">
        <v>1657</v>
      </c>
      <c r="E502" s="51" t="s">
        <v>1455</v>
      </c>
    </row>
    <row r="503" spans="1:5" ht="60">
      <c r="A503" s="178">
        <f t="shared" si="7"/>
        <v>497</v>
      </c>
      <c r="B503" s="298" t="s">
        <v>1890</v>
      </c>
      <c r="C503" s="298"/>
      <c r="D503" s="164" t="s">
        <v>1658</v>
      </c>
      <c r="E503" s="51" t="s">
        <v>1455</v>
      </c>
    </row>
    <row r="504" spans="1:5" ht="120">
      <c r="A504" s="178">
        <f t="shared" si="7"/>
        <v>498</v>
      </c>
      <c r="B504" s="298" t="s">
        <v>1633</v>
      </c>
      <c r="C504" s="298"/>
      <c r="D504" s="164" t="s">
        <v>1659</v>
      </c>
      <c r="E504" s="51" t="s">
        <v>1455</v>
      </c>
    </row>
    <row r="505" spans="1:5" ht="75">
      <c r="A505" s="178">
        <f t="shared" si="7"/>
        <v>499</v>
      </c>
      <c r="B505" s="298" t="s">
        <v>1634</v>
      </c>
      <c r="C505" s="298"/>
      <c r="D505" s="164" t="s">
        <v>1660</v>
      </c>
      <c r="E505" s="51" t="s">
        <v>1455</v>
      </c>
    </row>
    <row r="506" spans="1:5" ht="105">
      <c r="A506" s="178">
        <f t="shared" si="7"/>
        <v>500</v>
      </c>
      <c r="B506" s="298" t="s">
        <v>1905</v>
      </c>
      <c r="C506" s="298"/>
      <c r="D506" s="164" t="s">
        <v>1661</v>
      </c>
      <c r="E506" s="51" t="s">
        <v>1455</v>
      </c>
    </row>
    <row r="507" spans="1:5" ht="75">
      <c r="A507" s="178">
        <f t="shared" si="7"/>
        <v>501</v>
      </c>
      <c r="B507" s="298" t="s">
        <v>1635</v>
      </c>
      <c r="C507" s="298"/>
      <c r="D507" s="164" t="s">
        <v>1662</v>
      </c>
      <c r="E507" s="51" t="s">
        <v>1455</v>
      </c>
    </row>
    <row r="508" spans="1:5" ht="60">
      <c r="A508" s="178">
        <f t="shared" si="7"/>
        <v>502</v>
      </c>
      <c r="B508" s="298" t="s">
        <v>1960</v>
      </c>
      <c r="C508" s="298"/>
      <c r="D508" s="164" t="s">
        <v>1663</v>
      </c>
      <c r="E508" s="51" t="s">
        <v>1455</v>
      </c>
    </row>
    <row r="509" spans="1:5" ht="45">
      <c r="A509" s="178">
        <f t="shared" si="7"/>
        <v>503</v>
      </c>
      <c r="B509" s="298" t="s">
        <v>1636</v>
      </c>
      <c r="C509" s="298"/>
      <c r="D509" s="164" t="s">
        <v>1664</v>
      </c>
      <c r="E509" s="51" t="s">
        <v>1455</v>
      </c>
    </row>
    <row r="510" spans="1:5" ht="60">
      <c r="A510" s="178">
        <f t="shared" si="7"/>
        <v>504</v>
      </c>
      <c r="B510" s="298" t="s">
        <v>1637</v>
      </c>
      <c r="C510" s="298"/>
      <c r="D510" s="164" t="s">
        <v>1665</v>
      </c>
      <c r="E510" s="51" t="s">
        <v>1455</v>
      </c>
    </row>
    <row r="511" spans="1:5" ht="75">
      <c r="A511" s="178">
        <f t="shared" si="7"/>
        <v>505</v>
      </c>
      <c r="B511" s="298" t="s">
        <v>1638</v>
      </c>
      <c r="C511" s="298"/>
      <c r="D511" s="164" t="s">
        <v>1238</v>
      </c>
      <c r="E511" s="51" t="s">
        <v>1455</v>
      </c>
    </row>
    <row r="512" spans="1:5" ht="45">
      <c r="A512" s="178">
        <f t="shared" si="7"/>
        <v>506</v>
      </c>
      <c r="B512" s="298" t="s">
        <v>1639</v>
      </c>
      <c r="C512" s="298"/>
      <c r="D512" s="164" t="s">
        <v>1089</v>
      </c>
      <c r="E512" s="51" t="s">
        <v>1455</v>
      </c>
    </row>
    <row r="513" spans="1:5" ht="45">
      <c r="A513" s="178">
        <f t="shared" si="7"/>
        <v>507</v>
      </c>
      <c r="B513" s="298" t="s">
        <v>1640</v>
      </c>
      <c r="C513" s="298"/>
      <c r="D513" s="164" t="s">
        <v>1666</v>
      </c>
      <c r="E513" s="51" t="s">
        <v>1455</v>
      </c>
    </row>
    <row r="514" spans="1:5" ht="75">
      <c r="A514" s="178">
        <f t="shared" si="7"/>
        <v>508</v>
      </c>
      <c r="B514" s="298" t="s">
        <v>1641</v>
      </c>
      <c r="C514" s="298"/>
      <c r="D514" s="164" t="s">
        <v>1667</v>
      </c>
      <c r="E514" s="51" t="s">
        <v>1455</v>
      </c>
    </row>
    <row r="515" spans="1:5" ht="75">
      <c r="A515" s="178">
        <f t="shared" si="7"/>
        <v>509</v>
      </c>
      <c r="B515" s="298" t="s">
        <v>1642</v>
      </c>
      <c r="C515" s="298"/>
      <c r="D515" s="164" t="s">
        <v>1668</v>
      </c>
      <c r="E515" s="51" t="s">
        <v>1455</v>
      </c>
    </row>
    <row r="516" spans="1:5" ht="45">
      <c r="A516" s="178">
        <f t="shared" si="7"/>
        <v>510</v>
      </c>
      <c r="B516" s="298" t="s">
        <v>1643</v>
      </c>
      <c r="C516" s="298"/>
      <c r="D516" s="164" t="s">
        <v>1669</v>
      </c>
      <c r="E516" s="51" t="s">
        <v>1455</v>
      </c>
    </row>
    <row r="517" spans="1:5" ht="30">
      <c r="A517" s="178">
        <f t="shared" si="7"/>
        <v>511</v>
      </c>
      <c r="B517" s="298" t="s">
        <v>1644</v>
      </c>
      <c r="C517" s="298"/>
      <c r="D517" s="164" t="s">
        <v>1670</v>
      </c>
      <c r="E517" s="51" t="s">
        <v>1455</v>
      </c>
    </row>
    <row r="518" spans="1:5" ht="90">
      <c r="A518" s="178">
        <f t="shared" si="7"/>
        <v>512</v>
      </c>
      <c r="B518" s="298" t="s">
        <v>1645</v>
      </c>
      <c r="C518" s="298"/>
      <c r="D518" s="164" t="s">
        <v>1671</v>
      </c>
      <c r="E518" s="51" t="s">
        <v>786</v>
      </c>
    </row>
    <row r="519" spans="1:5" ht="45">
      <c r="A519" s="178">
        <f t="shared" si="7"/>
        <v>513</v>
      </c>
      <c r="B519" s="298" t="s">
        <v>912</v>
      </c>
      <c r="C519" s="298"/>
      <c r="D519" s="164" t="s">
        <v>829</v>
      </c>
      <c r="E519" s="51" t="s">
        <v>1455</v>
      </c>
    </row>
    <row r="520" spans="1:5" ht="105">
      <c r="A520" s="178">
        <f t="shared" si="7"/>
        <v>514</v>
      </c>
      <c r="B520" s="337" t="s">
        <v>1918</v>
      </c>
      <c r="C520" s="338"/>
      <c r="D520" s="164" t="s">
        <v>1679</v>
      </c>
      <c r="E520" s="51" t="s">
        <v>786</v>
      </c>
    </row>
    <row r="521" spans="1:5" ht="15" customHeight="1">
      <c r="A521" s="178">
        <f t="shared" ref="A521:A584" si="8">A520+1</f>
        <v>515</v>
      </c>
      <c r="B521" s="337" t="s">
        <v>1947</v>
      </c>
      <c r="C521" s="338"/>
      <c r="D521" s="164" t="s">
        <v>1680</v>
      </c>
      <c r="E521" s="51" t="s">
        <v>786</v>
      </c>
    </row>
    <row r="522" spans="1:5" ht="15" customHeight="1">
      <c r="A522" s="178">
        <f t="shared" si="8"/>
        <v>516</v>
      </c>
      <c r="B522" s="337" t="s">
        <v>1672</v>
      </c>
      <c r="C522" s="338"/>
      <c r="D522" s="164" t="s">
        <v>1378</v>
      </c>
      <c r="E522" s="51" t="s">
        <v>786</v>
      </c>
    </row>
    <row r="523" spans="1:5" ht="15" customHeight="1">
      <c r="A523" s="178">
        <f t="shared" si="8"/>
        <v>517</v>
      </c>
      <c r="B523" s="337" t="s">
        <v>1673</v>
      </c>
      <c r="C523" s="338"/>
      <c r="D523" s="164" t="s">
        <v>1681</v>
      </c>
      <c r="E523" s="51" t="s">
        <v>786</v>
      </c>
    </row>
    <row r="524" spans="1:5" ht="15" customHeight="1">
      <c r="A524" s="178">
        <f t="shared" si="8"/>
        <v>518</v>
      </c>
      <c r="B524" s="337" t="s">
        <v>1674</v>
      </c>
      <c r="C524" s="338"/>
      <c r="D524" s="164" t="s">
        <v>1682</v>
      </c>
      <c r="E524" s="51" t="s">
        <v>786</v>
      </c>
    </row>
    <row r="525" spans="1:5" ht="15" customHeight="1">
      <c r="A525" s="178">
        <f t="shared" si="8"/>
        <v>519</v>
      </c>
      <c r="B525" s="337" t="s">
        <v>1929</v>
      </c>
      <c r="C525" s="338"/>
      <c r="D525" s="164" t="s">
        <v>1683</v>
      </c>
      <c r="E525" s="51" t="s">
        <v>786</v>
      </c>
    </row>
    <row r="526" spans="1:5" ht="15" customHeight="1">
      <c r="A526" s="178">
        <f t="shared" si="8"/>
        <v>520</v>
      </c>
      <c r="B526" s="337" t="s">
        <v>1675</v>
      </c>
      <c r="C526" s="338"/>
      <c r="D526" s="164" t="s">
        <v>835</v>
      </c>
      <c r="E526" s="51" t="s">
        <v>786</v>
      </c>
    </row>
    <row r="527" spans="1:5" ht="15" customHeight="1">
      <c r="A527" s="178">
        <f t="shared" si="8"/>
        <v>521</v>
      </c>
      <c r="B527" s="337" t="s">
        <v>1676</v>
      </c>
      <c r="C527" s="338"/>
      <c r="D527" s="164" t="s">
        <v>1684</v>
      </c>
      <c r="E527" s="51" t="s">
        <v>785</v>
      </c>
    </row>
    <row r="528" spans="1:5" ht="15" customHeight="1">
      <c r="A528" s="178">
        <f t="shared" si="8"/>
        <v>522</v>
      </c>
      <c r="B528" s="337" t="s">
        <v>1293</v>
      </c>
      <c r="C528" s="338"/>
      <c r="D528" s="164" t="s">
        <v>1238</v>
      </c>
      <c r="E528" s="51" t="s">
        <v>786</v>
      </c>
    </row>
    <row r="529" spans="1:5" ht="15" customHeight="1">
      <c r="A529" s="178">
        <f t="shared" si="8"/>
        <v>523</v>
      </c>
      <c r="B529" s="337" t="s">
        <v>1677</v>
      </c>
      <c r="C529" s="338"/>
      <c r="D529" s="164" t="s">
        <v>1685</v>
      </c>
      <c r="E529" s="51" t="s">
        <v>786</v>
      </c>
    </row>
    <row r="530" spans="1:5" ht="15" customHeight="1">
      <c r="A530" s="178">
        <f t="shared" si="8"/>
        <v>524</v>
      </c>
      <c r="B530" s="337" t="s">
        <v>1298</v>
      </c>
      <c r="C530" s="338"/>
      <c r="D530" s="164" t="s">
        <v>1686</v>
      </c>
      <c r="E530" s="51" t="s">
        <v>786</v>
      </c>
    </row>
    <row r="531" spans="1:5" ht="15" customHeight="1">
      <c r="A531" s="178">
        <f t="shared" si="8"/>
        <v>525</v>
      </c>
      <c r="B531" s="337" t="s">
        <v>1966</v>
      </c>
      <c r="C531" s="338"/>
      <c r="D531" s="164" t="s">
        <v>1687</v>
      </c>
      <c r="E531" s="51" t="s">
        <v>786</v>
      </c>
    </row>
    <row r="532" spans="1:5" ht="60">
      <c r="A532" s="178">
        <f t="shared" si="8"/>
        <v>526</v>
      </c>
      <c r="B532" s="337" t="s">
        <v>1310</v>
      </c>
      <c r="C532" s="338"/>
      <c r="D532" s="164" t="s">
        <v>1444</v>
      </c>
      <c r="E532" s="51" t="s">
        <v>786</v>
      </c>
    </row>
    <row r="533" spans="1:5" ht="60">
      <c r="A533" s="178">
        <f t="shared" si="8"/>
        <v>527</v>
      </c>
      <c r="B533" s="337" t="s">
        <v>1678</v>
      </c>
      <c r="C533" s="338"/>
      <c r="D533" s="164" t="s">
        <v>1688</v>
      </c>
      <c r="E533" s="51" t="s">
        <v>786</v>
      </c>
    </row>
    <row r="534" spans="1:5" ht="15" customHeight="1">
      <c r="A534" s="178">
        <f t="shared" si="8"/>
        <v>528</v>
      </c>
      <c r="B534" s="337" t="s">
        <v>1961</v>
      </c>
      <c r="C534" s="338"/>
      <c r="D534" s="164" t="s">
        <v>1689</v>
      </c>
      <c r="E534" s="51" t="s">
        <v>786</v>
      </c>
    </row>
    <row r="535" spans="1:5" ht="15" customHeight="1">
      <c r="A535" s="178">
        <f t="shared" si="8"/>
        <v>529</v>
      </c>
      <c r="B535" s="337" t="s">
        <v>1987</v>
      </c>
      <c r="C535" s="338"/>
      <c r="D535" s="164" t="s">
        <v>1690</v>
      </c>
      <c r="E535" s="51" t="s">
        <v>786</v>
      </c>
    </row>
    <row r="536" spans="1:5" ht="15.75" customHeight="1">
      <c r="A536" s="178">
        <f t="shared" si="8"/>
        <v>530</v>
      </c>
      <c r="B536" s="337" t="s">
        <v>1975</v>
      </c>
      <c r="C536" s="338"/>
      <c r="D536" s="164" t="s">
        <v>1691</v>
      </c>
      <c r="E536" s="51" t="s">
        <v>786</v>
      </c>
    </row>
    <row r="537" spans="1:5" ht="60">
      <c r="A537" s="178">
        <f t="shared" si="8"/>
        <v>531</v>
      </c>
      <c r="B537" s="298" t="s">
        <v>2011</v>
      </c>
      <c r="C537" s="298"/>
      <c r="D537" s="164" t="s">
        <v>1693</v>
      </c>
      <c r="E537" s="51" t="s">
        <v>786</v>
      </c>
    </row>
    <row r="538" spans="1:5" ht="105">
      <c r="A538" s="178">
        <f t="shared" si="8"/>
        <v>532</v>
      </c>
      <c r="B538" s="298" t="s">
        <v>2012</v>
      </c>
      <c r="C538" s="298"/>
      <c r="D538" s="164" t="s">
        <v>1694</v>
      </c>
      <c r="E538" s="51" t="s">
        <v>786</v>
      </c>
    </row>
    <row r="539" spans="1:5" ht="90">
      <c r="A539" s="178">
        <f t="shared" si="8"/>
        <v>533</v>
      </c>
      <c r="B539" s="298" t="s">
        <v>1930</v>
      </c>
      <c r="C539" s="298"/>
      <c r="D539" s="164" t="s">
        <v>1695</v>
      </c>
      <c r="E539" s="51" t="s">
        <v>786</v>
      </c>
    </row>
    <row r="540" spans="1:5" ht="45">
      <c r="A540" s="178">
        <f t="shared" si="8"/>
        <v>534</v>
      </c>
      <c r="B540" s="298" t="s">
        <v>1692</v>
      </c>
      <c r="C540" s="298"/>
      <c r="D540" s="164" t="s">
        <v>1696</v>
      </c>
      <c r="E540" s="51" t="s">
        <v>786</v>
      </c>
    </row>
    <row r="541" spans="1:5" ht="60">
      <c r="A541" s="178">
        <f t="shared" si="8"/>
        <v>535</v>
      </c>
      <c r="B541" s="298" t="s">
        <v>2013</v>
      </c>
      <c r="C541" s="298"/>
      <c r="D541" s="164" t="s">
        <v>1697</v>
      </c>
      <c r="E541" s="51" t="s">
        <v>786</v>
      </c>
    </row>
    <row r="542" spans="1:5" ht="30">
      <c r="A542" s="178">
        <f t="shared" si="8"/>
        <v>536</v>
      </c>
      <c r="B542" s="298" t="s">
        <v>2014</v>
      </c>
      <c r="C542" s="298"/>
      <c r="D542" s="164" t="s">
        <v>1698</v>
      </c>
      <c r="E542" s="51" t="s">
        <v>786</v>
      </c>
    </row>
    <row r="543" spans="1:5" ht="60">
      <c r="A543" s="178">
        <f t="shared" si="8"/>
        <v>537</v>
      </c>
      <c r="B543" s="298" t="s">
        <v>2015</v>
      </c>
      <c r="C543" s="298"/>
      <c r="D543" s="164" t="s">
        <v>1699</v>
      </c>
      <c r="E543" s="51" t="s">
        <v>786</v>
      </c>
    </row>
    <row r="544" spans="1:5" ht="90">
      <c r="A544" s="178">
        <f t="shared" si="8"/>
        <v>538</v>
      </c>
      <c r="B544" s="298" t="s">
        <v>1700</v>
      </c>
      <c r="C544" s="298"/>
      <c r="D544" s="164" t="s">
        <v>1708</v>
      </c>
      <c r="E544" s="51" t="s">
        <v>785</v>
      </c>
    </row>
    <row r="545" spans="1:5">
      <c r="A545" s="178">
        <f t="shared" si="8"/>
        <v>539</v>
      </c>
      <c r="B545" s="298" t="s">
        <v>1701</v>
      </c>
      <c r="C545" s="298"/>
      <c r="D545" s="164" t="s">
        <v>1701</v>
      </c>
      <c r="E545" s="51" t="s">
        <v>785</v>
      </c>
    </row>
    <row r="546" spans="1:5">
      <c r="A546" s="178">
        <f t="shared" si="8"/>
        <v>540</v>
      </c>
      <c r="B546" s="298" t="s">
        <v>2016</v>
      </c>
      <c r="C546" s="298"/>
      <c r="D546" s="164" t="s">
        <v>1709</v>
      </c>
      <c r="E546" s="51" t="s">
        <v>785</v>
      </c>
    </row>
    <row r="547" spans="1:5" ht="30">
      <c r="A547" s="178">
        <f t="shared" si="8"/>
        <v>541</v>
      </c>
      <c r="B547" s="298" t="s">
        <v>1922</v>
      </c>
      <c r="C547" s="298"/>
      <c r="D547" s="164" t="s">
        <v>1710</v>
      </c>
      <c r="E547" s="51" t="s">
        <v>786</v>
      </c>
    </row>
    <row r="548" spans="1:5" ht="60">
      <c r="A548" s="178">
        <f t="shared" si="8"/>
        <v>542</v>
      </c>
      <c r="B548" s="298" t="s">
        <v>1702</v>
      </c>
      <c r="C548" s="298"/>
      <c r="D548" s="164" t="s">
        <v>1711</v>
      </c>
      <c r="E548" s="51" t="s">
        <v>786</v>
      </c>
    </row>
    <row r="549" spans="1:5" ht="60">
      <c r="A549" s="178">
        <f t="shared" si="8"/>
        <v>543</v>
      </c>
      <c r="B549" s="298" t="s">
        <v>1703</v>
      </c>
      <c r="C549" s="298"/>
      <c r="D549" s="164" t="s">
        <v>1712</v>
      </c>
      <c r="E549" s="51" t="s">
        <v>786</v>
      </c>
    </row>
    <row r="550" spans="1:5" ht="30">
      <c r="A550" s="178">
        <f t="shared" si="8"/>
        <v>544</v>
      </c>
      <c r="B550" s="298" t="s">
        <v>1704</v>
      </c>
      <c r="C550" s="298"/>
      <c r="D550" s="164" t="s">
        <v>1713</v>
      </c>
      <c r="E550" s="51" t="s">
        <v>786</v>
      </c>
    </row>
    <row r="551" spans="1:5" ht="75">
      <c r="A551" s="178">
        <f t="shared" si="8"/>
        <v>545</v>
      </c>
      <c r="B551" s="298" t="s">
        <v>1673</v>
      </c>
      <c r="C551" s="298"/>
      <c r="D551" s="164" t="s">
        <v>1681</v>
      </c>
      <c r="E551" s="51" t="s">
        <v>786</v>
      </c>
    </row>
    <row r="552" spans="1:5">
      <c r="A552" s="178">
        <f t="shared" si="8"/>
        <v>546</v>
      </c>
      <c r="B552" s="298" t="s">
        <v>1705</v>
      </c>
      <c r="C552" s="298"/>
      <c r="D552" s="164" t="s">
        <v>1714</v>
      </c>
      <c r="E552" s="51" t="s">
        <v>786</v>
      </c>
    </row>
    <row r="553" spans="1:5">
      <c r="A553" s="178">
        <f t="shared" si="8"/>
        <v>547</v>
      </c>
      <c r="B553" s="298" t="s">
        <v>1963</v>
      </c>
      <c r="C553" s="298"/>
      <c r="D553" s="164" t="s">
        <v>1715</v>
      </c>
      <c r="E553" s="51" t="s">
        <v>786</v>
      </c>
    </row>
    <row r="554" spans="1:5" ht="45">
      <c r="A554" s="178">
        <f t="shared" si="8"/>
        <v>548</v>
      </c>
      <c r="B554" s="298" t="s">
        <v>1964</v>
      </c>
      <c r="C554" s="298"/>
      <c r="D554" s="164" t="s">
        <v>830</v>
      </c>
      <c r="E554" s="51" t="s">
        <v>786</v>
      </c>
    </row>
    <row r="555" spans="1:5" ht="75">
      <c r="A555" s="178">
        <f t="shared" si="8"/>
        <v>549</v>
      </c>
      <c r="B555" s="298" t="s">
        <v>1293</v>
      </c>
      <c r="C555" s="298"/>
      <c r="D555" s="164" t="s">
        <v>1029</v>
      </c>
      <c r="E555" s="51" t="s">
        <v>786</v>
      </c>
    </row>
    <row r="556" spans="1:5" ht="30">
      <c r="A556" s="178">
        <f t="shared" si="8"/>
        <v>550</v>
      </c>
      <c r="B556" s="298" t="s">
        <v>1294</v>
      </c>
      <c r="C556" s="298"/>
      <c r="D556" s="164" t="s">
        <v>1716</v>
      </c>
      <c r="E556" s="51" t="s">
        <v>786</v>
      </c>
    </row>
    <row r="557" spans="1:5" ht="45">
      <c r="A557" s="178">
        <f t="shared" si="8"/>
        <v>551</v>
      </c>
      <c r="B557" s="298" t="s">
        <v>1677</v>
      </c>
      <c r="C557" s="298"/>
      <c r="D557" s="164" t="s">
        <v>1685</v>
      </c>
      <c r="E557" s="51" t="s">
        <v>786</v>
      </c>
    </row>
    <row r="558" spans="1:5" ht="75">
      <c r="A558" s="178">
        <f t="shared" si="8"/>
        <v>552</v>
      </c>
      <c r="B558" s="298" t="s">
        <v>1301</v>
      </c>
      <c r="C558" s="298"/>
      <c r="D558" s="164" t="s">
        <v>1667</v>
      </c>
      <c r="E558" s="51" t="s">
        <v>786</v>
      </c>
    </row>
    <row r="559" spans="1:5" ht="30">
      <c r="A559" s="178">
        <f t="shared" si="8"/>
        <v>553</v>
      </c>
      <c r="B559" s="298" t="s">
        <v>1706</v>
      </c>
      <c r="C559" s="298"/>
      <c r="D559" s="164" t="s">
        <v>1717</v>
      </c>
      <c r="E559" s="51" t="s">
        <v>786</v>
      </c>
    </row>
    <row r="560" spans="1:5" ht="30">
      <c r="A560" s="178">
        <f t="shared" si="8"/>
        <v>554</v>
      </c>
      <c r="B560" s="298" t="s">
        <v>1976</v>
      </c>
      <c r="C560" s="298"/>
      <c r="D560" s="164" t="s">
        <v>1718</v>
      </c>
      <c r="E560" s="51" t="s">
        <v>786</v>
      </c>
    </row>
    <row r="561" spans="1:5" ht="30">
      <c r="A561" s="178">
        <f t="shared" si="8"/>
        <v>555</v>
      </c>
      <c r="B561" s="298" t="s">
        <v>1968</v>
      </c>
      <c r="C561" s="298"/>
      <c r="D561" s="164" t="s">
        <v>1719</v>
      </c>
      <c r="E561" s="51" t="s">
        <v>786</v>
      </c>
    </row>
    <row r="562" spans="1:5" ht="30">
      <c r="A562" s="178">
        <f t="shared" si="8"/>
        <v>556</v>
      </c>
      <c r="B562" s="298" t="s">
        <v>1969</v>
      </c>
      <c r="C562" s="298"/>
      <c r="D562" s="164" t="s">
        <v>1720</v>
      </c>
      <c r="E562" s="51" t="s">
        <v>786</v>
      </c>
    </row>
    <row r="563" spans="1:5" ht="45">
      <c r="A563" s="178">
        <f t="shared" si="8"/>
        <v>557</v>
      </c>
      <c r="B563" s="298" t="s">
        <v>2017</v>
      </c>
      <c r="C563" s="298"/>
      <c r="D563" s="164" t="s">
        <v>1721</v>
      </c>
      <c r="E563" s="51" t="s">
        <v>785</v>
      </c>
    </row>
    <row r="564" spans="1:5" ht="60">
      <c r="A564" s="178">
        <f t="shared" si="8"/>
        <v>558</v>
      </c>
      <c r="B564" s="298" t="s">
        <v>1310</v>
      </c>
      <c r="C564" s="298"/>
      <c r="D564" s="164" t="s">
        <v>1444</v>
      </c>
      <c r="E564" s="51" t="s">
        <v>786</v>
      </c>
    </row>
    <row r="565" spans="1:5" ht="45">
      <c r="A565" s="178">
        <f t="shared" si="8"/>
        <v>559</v>
      </c>
      <c r="B565" s="298" t="s">
        <v>1707</v>
      </c>
      <c r="C565" s="298"/>
      <c r="D565" s="164" t="s">
        <v>815</v>
      </c>
      <c r="E565" s="51" t="s">
        <v>786</v>
      </c>
    </row>
    <row r="566" spans="1:5" ht="45">
      <c r="A566" s="178">
        <f t="shared" si="8"/>
        <v>560</v>
      </c>
      <c r="B566" s="298" t="s">
        <v>1962</v>
      </c>
      <c r="C566" s="298"/>
      <c r="D566" s="164" t="s">
        <v>1722</v>
      </c>
      <c r="E566" s="51" t="s">
        <v>786</v>
      </c>
    </row>
    <row r="567" spans="1:5" ht="135">
      <c r="A567" s="178">
        <f t="shared" si="8"/>
        <v>561</v>
      </c>
      <c r="B567" s="298" t="s">
        <v>1723</v>
      </c>
      <c r="C567" s="298"/>
      <c r="D567" s="164" t="s">
        <v>1799</v>
      </c>
      <c r="E567" s="51" t="s">
        <v>785</v>
      </c>
    </row>
    <row r="568" spans="1:5" ht="45">
      <c r="A568" s="178">
        <f t="shared" si="8"/>
        <v>562</v>
      </c>
      <c r="B568" s="298" t="s">
        <v>1724</v>
      </c>
      <c r="C568" s="298"/>
      <c r="D568" s="164" t="s">
        <v>1800</v>
      </c>
      <c r="E568" s="51" t="s">
        <v>786</v>
      </c>
    </row>
    <row r="569" spans="1:5" ht="135">
      <c r="A569" s="178">
        <f t="shared" si="8"/>
        <v>563</v>
      </c>
      <c r="B569" s="298" t="s">
        <v>1725</v>
      </c>
      <c r="C569" s="298"/>
      <c r="D569" s="164" t="s">
        <v>1799</v>
      </c>
      <c r="E569" s="51" t="s">
        <v>785</v>
      </c>
    </row>
    <row r="570" spans="1:5" ht="75">
      <c r="A570" s="178">
        <f t="shared" si="8"/>
        <v>564</v>
      </c>
      <c r="B570" s="298" t="s">
        <v>1726</v>
      </c>
      <c r="C570" s="298"/>
      <c r="D570" s="164" t="s">
        <v>1801</v>
      </c>
      <c r="E570" s="51" t="s">
        <v>786</v>
      </c>
    </row>
    <row r="571" spans="1:5" ht="105">
      <c r="A571" s="178">
        <f t="shared" si="8"/>
        <v>565</v>
      </c>
      <c r="B571" s="298" t="s">
        <v>1727</v>
      </c>
      <c r="C571" s="298"/>
      <c r="D571" s="164" t="s">
        <v>1802</v>
      </c>
      <c r="E571" s="51" t="s">
        <v>785</v>
      </c>
    </row>
    <row r="572" spans="1:5" ht="30">
      <c r="A572" s="178">
        <f t="shared" si="8"/>
        <v>566</v>
      </c>
      <c r="B572" s="298" t="s">
        <v>1728</v>
      </c>
      <c r="C572" s="298"/>
      <c r="D572" s="164" t="s">
        <v>1803</v>
      </c>
      <c r="E572" s="51" t="s">
        <v>786</v>
      </c>
    </row>
    <row r="573" spans="1:5" ht="75">
      <c r="A573" s="178">
        <f t="shared" si="8"/>
        <v>567</v>
      </c>
      <c r="B573" s="298" t="s">
        <v>1729</v>
      </c>
      <c r="C573" s="298"/>
      <c r="D573" s="164" t="s">
        <v>1804</v>
      </c>
      <c r="E573" s="51" t="s">
        <v>785</v>
      </c>
    </row>
    <row r="574" spans="1:5" ht="30">
      <c r="A574" s="178">
        <f t="shared" si="8"/>
        <v>568</v>
      </c>
      <c r="B574" s="298" t="s">
        <v>1730</v>
      </c>
      <c r="C574" s="298"/>
      <c r="D574" s="164" t="s">
        <v>1805</v>
      </c>
      <c r="E574" s="51" t="s">
        <v>785</v>
      </c>
    </row>
    <row r="575" spans="1:5" ht="90">
      <c r="A575" s="178">
        <f t="shared" si="8"/>
        <v>569</v>
      </c>
      <c r="B575" s="298" t="s">
        <v>1731</v>
      </c>
      <c r="C575" s="298"/>
      <c r="D575" s="164" t="s">
        <v>1806</v>
      </c>
      <c r="E575" s="51" t="s">
        <v>785</v>
      </c>
    </row>
    <row r="576" spans="1:5" ht="30">
      <c r="A576" s="178">
        <f t="shared" si="8"/>
        <v>570</v>
      </c>
      <c r="B576" s="298" t="s">
        <v>1732</v>
      </c>
      <c r="C576" s="298"/>
      <c r="D576" s="164" t="s">
        <v>1807</v>
      </c>
      <c r="E576" s="51" t="s">
        <v>786</v>
      </c>
    </row>
    <row r="577" spans="1:5" ht="90">
      <c r="A577" s="178">
        <f t="shared" si="8"/>
        <v>571</v>
      </c>
      <c r="B577" s="298" t="s">
        <v>1733</v>
      </c>
      <c r="C577" s="298"/>
      <c r="D577" s="164" t="s">
        <v>1329</v>
      </c>
      <c r="E577" s="51" t="s">
        <v>786</v>
      </c>
    </row>
    <row r="578" spans="1:5" ht="30">
      <c r="A578" s="178">
        <f t="shared" si="8"/>
        <v>572</v>
      </c>
      <c r="B578" s="298" t="s">
        <v>1734</v>
      </c>
      <c r="C578" s="298"/>
      <c r="D578" s="164" t="s">
        <v>1808</v>
      </c>
      <c r="E578" s="51" t="s">
        <v>786</v>
      </c>
    </row>
    <row r="579" spans="1:5" ht="60">
      <c r="A579" s="178">
        <f t="shared" si="8"/>
        <v>573</v>
      </c>
      <c r="B579" s="298" t="s">
        <v>1735</v>
      </c>
      <c r="C579" s="298"/>
      <c r="D579" s="164" t="s">
        <v>1809</v>
      </c>
      <c r="E579" s="51" t="s">
        <v>786</v>
      </c>
    </row>
    <row r="580" spans="1:5" ht="105">
      <c r="A580" s="178">
        <f t="shared" si="8"/>
        <v>574</v>
      </c>
      <c r="B580" s="298" t="s">
        <v>1736</v>
      </c>
      <c r="C580" s="298"/>
      <c r="D580" s="164" t="s">
        <v>1810</v>
      </c>
      <c r="E580" s="51" t="s">
        <v>786</v>
      </c>
    </row>
    <row r="581" spans="1:5" ht="90">
      <c r="A581" s="178">
        <f t="shared" si="8"/>
        <v>575</v>
      </c>
      <c r="B581" s="298" t="s">
        <v>1737</v>
      </c>
      <c r="C581" s="298"/>
      <c r="D581" s="164" t="s">
        <v>1811</v>
      </c>
      <c r="E581" s="51" t="s">
        <v>786</v>
      </c>
    </row>
    <row r="582" spans="1:5" ht="60">
      <c r="A582" s="178">
        <f t="shared" si="8"/>
        <v>576</v>
      </c>
      <c r="B582" s="298" t="s">
        <v>1738</v>
      </c>
      <c r="C582" s="298"/>
      <c r="D582" s="164" t="s">
        <v>1812</v>
      </c>
      <c r="E582" s="51" t="s">
        <v>785</v>
      </c>
    </row>
    <row r="583" spans="1:5" ht="45">
      <c r="A583" s="178">
        <f t="shared" si="8"/>
        <v>577</v>
      </c>
      <c r="B583" s="298" t="s">
        <v>1739</v>
      </c>
      <c r="C583" s="298"/>
      <c r="D583" s="164" t="s">
        <v>1813</v>
      </c>
      <c r="E583" s="51" t="s">
        <v>785</v>
      </c>
    </row>
    <row r="584" spans="1:5" ht="75">
      <c r="A584" s="178">
        <f t="shared" si="8"/>
        <v>578</v>
      </c>
      <c r="B584" s="298" t="s">
        <v>1740</v>
      </c>
      <c r="C584" s="298"/>
      <c r="D584" s="164" t="s">
        <v>1814</v>
      </c>
      <c r="E584" s="51" t="s">
        <v>786</v>
      </c>
    </row>
    <row r="585" spans="1:5" ht="45">
      <c r="A585" s="178">
        <f t="shared" ref="A585:A648" si="9">A584+1</f>
        <v>579</v>
      </c>
      <c r="B585" s="298" t="s">
        <v>1741</v>
      </c>
      <c r="C585" s="298"/>
      <c r="D585" s="164" t="s">
        <v>1815</v>
      </c>
      <c r="E585" s="51" t="s">
        <v>786</v>
      </c>
    </row>
    <row r="586" spans="1:5" ht="105">
      <c r="A586" s="178">
        <f t="shared" si="9"/>
        <v>580</v>
      </c>
      <c r="B586" s="298" t="s">
        <v>1742</v>
      </c>
      <c r="C586" s="298"/>
      <c r="D586" s="164" t="s">
        <v>1816</v>
      </c>
      <c r="E586" s="51" t="s">
        <v>785</v>
      </c>
    </row>
    <row r="587" spans="1:5" ht="90">
      <c r="A587" s="178">
        <f t="shared" si="9"/>
        <v>581</v>
      </c>
      <c r="B587" s="298" t="s">
        <v>1981</v>
      </c>
      <c r="C587" s="298"/>
      <c r="D587" s="164" t="s">
        <v>1817</v>
      </c>
      <c r="E587" s="51" t="s">
        <v>785</v>
      </c>
    </row>
    <row r="588" spans="1:5" ht="90">
      <c r="A588" s="178">
        <f t="shared" si="9"/>
        <v>582</v>
      </c>
      <c r="B588" s="298" t="s">
        <v>1743</v>
      </c>
      <c r="C588" s="298"/>
      <c r="D588" s="164" t="s">
        <v>1818</v>
      </c>
      <c r="E588" s="51" t="s">
        <v>786</v>
      </c>
    </row>
    <row r="589" spans="1:5" ht="75">
      <c r="A589" s="178">
        <f t="shared" si="9"/>
        <v>583</v>
      </c>
      <c r="B589" s="298" t="s">
        <v>1744</v>
      </c>
      <c r="C589" s="298"/>
      <c r="D589" s="164" t="s">
        <v>1819</v>
      </c>
      <c r="E589" s="51" t="s">
        <v>786</v>
      </c>
    </row>
    <row r="590" spans="1:5" ht="45">
      <c r="A590" s="178">
        <f t="shared" si="9"/>
        <v>584</v>
      </c>
      <c r="B590" s="298" t="s">
        <v>1982</v>
      </c>
      <c r="C590" s="298"/>
      <c r="D590" s="164" t="s">
        <v>1820</v>
      </c>
      <c r="E590" s="51" t="s">
        <v>786</v>
      </c>
    </row>
    <row r="591" spans="1:5" ht="30">
      <c r="A591" s="178">
        <f t="shared" si="9"/>
        <v>585</v>
      </c>
      <c r="B591" s="298" t="s">
        <v>1745</v>
      </c>
      <c r="C591" s="298"/>
      <c r="D591" s="164" t="s">
        <v>1821</v>
      </c>
      <c r="E591" s="51" t="s">
        <v>785</v>
      </c>
    </row>
    <row r="592" spans="1:5" ht="45">
      <c r="A592" s="178">
        <f t="shared" si="9"/>
        <v>586</v>
      </c>
      <c r="B592" s="298" t="s">
        <v>1746</v>
      </c>
      <c r="C592" s="298"/>
      <c r="D592" s="164" t="s">
        <v>1822</v>
      </c>
      <c r="E592" s="51" t="s">
        <v>786</v>
      </c>
    </row>
    <row r="593" spans="1:5" ht="60">
      <c r="A593" s="178">
        <f t="shared" si="9"/>
        <v>587</v>
      </c>
      <c r="B593" s="298" t="s">
        <v>1747</v>
      </c>
      <c r="C593" s="298"/>
      <c r="D593" s="164" t="s">
        <v>1823</v>
      </c>
      <c r="E593" s="51" t="s">
        <v>786</v>
      </c>
    </row>
    <row r="594" spans="1:5" ht="60">
      <c r="A594" s="178">
        <f t="shared" si="9"/>
        <v>588</v>
      </c>
      <c r="B594" s="298" t="s">
        <v>1748</v>
      </c>
      <c r="C594" s="298"/>
      <c r="D594" s="164" t="s">
        <v>1824</v>
      </c>
      <c r="E594" s="51" t="s">
        <v>786</v>
      </c>
    </row>
    <row r="595" spans="1:5" ht="90">
      <c r="A595" s="178">
        <f t="shared" si="9"/>
        <v>589</v>
      </c>
      <c r="B595" s="298" t="s">
        <v>1749</v>
      </c>
      <c r="C595" s="298"/>
      <c r="D595" s="164" t="s">
        <v>1825</v>
      </c>
      <c r="E595" s="51" t="s">
        <v>786</v>
      </c>
    </row>
    <row r="596" spans="1:5" ht="60">
      <c r="A596" s="178">
        <f t="shared" si="9"/>
        <v>590</v>
      </c>
      <c r="B596" s="298" t="s">
        <v>1750</v>
      </c>
      <c r="C596" s="298"/>
      <c r="D596" s="164" t="s">
        <v>1551</v>
      </c>
      <c r="E596" s="51" t="s">
        <v>786</v>
      </c>
    </row>
    <row r="597" spans="1:5">
      <c r="A597" s="178">
        <f t="shared" si="9"/>
        <v>591</v>
      </c>
      <c r="B597" s="298" t="s">
        <v>1751</v>
      </c>
      <c r="C597" s="298"/>
      <c r="D597" s="164" t="s">
        <v>1826</v>
      </c>
      <c r="E597" s="51" t="s">
        <v>786</v>
      </c>
    </row>
    <row r="598" spans="1:5" ht="60">
      <c r="A598" s="178">
        <f t="shared" si="9"/>
        <v>592</v>
      </c>
      <c r="B598" s="298" t="s">
        <v>1752</v>
      </c>
      <c r="C598" s="298"/>
      <c r="D598" s="164" t="s">
        <v>1827</v>
      </c>
      <c r="E598" s="51" t="s">
        <v>786</v>
      </c>
    </row>
    <row r="599" spans="1:5" ht="150">
      <c r="A599" s="178">
        <f t="shared" si="9"/>
        <v>593</v>
      </c>
      <c r="B599" s="298" t="s">
        <v>1753</v>
      </c>
      <c r="C599" s="298"/>
      <c r="D599" s="164" t="s">
        <v>1828</v>
      </c>
      <c r="E599" s="51" t="s">
        <v>786</v>
      </c>
    </row>
    <row r="600" spans="1:5" ht="120">
      <c r="A600" s="178">
        <f t="shared" si="9"/>
        <v>594</v>
      </c>
      <c r="B600" s="298" t="s">
        <v>1754</v>
      </c>
      <c r="C600" s="298"/>
      <c r="D600" s="164" t="s">
        <v>1829</v>
      </c>
      <c r="E600" s="51" t="s">
        <v>786</v>
      </c>
    </row>
    <row r="601" spans="1:5" ht="75">
      <c r="A601" s="178">
        <f t="shared" si="9"/>
        <v>595</v>
      </c>
      <c r="B601" s="298" t="s">
        <v>1755</v>
      </c>
      <c r="C601" s="298"/>
      <c r="D601" s="164" t="s">
        <v>1830</v>
      </c>
      <c r="E601" s="51" t="s">
        <v>786</v>
      </c>
    </row>
    <row r="602" spans="1:5" ht="60">
      <c r="A602" s="178">
        <f t="shared" si="9"/>
        <v>596</v>
      </c>
      <c r="B602" s="298" t="s">
        <v>1756</v>
      </c>
      <c r="C602" s="298"/>
      <c r="D602" s="164" t="s">
        <v>1831</v>
      </c>
      <c r="E602" s="51" t="s">
        <v>786</v>
      </c>
    </row>
    <row r="603" spans="1:5" ht="90">
      <c r="A603" s="178">
        <f t="shared" si="9"/>
        <v>597</v>
      </c>
      <c r="B603" s="298" t="s">
        <v>1757</v>
      </c>
      <c r="C603" s="298"/>
      <c r="D603" s="164" t="s">
        <v>1832</v>
      </c>
      <c r="E603" s="51" t="s">
        <v>786</v>
      </c>
    </row>
    <row r="604" spans="1:5" ht="45">
      <c r="A604" s="178">
        <f t="shared" si="9"/>
        <v>598</v>
      </c>
      <c r="B604" s="298" t="s">
        <v>1758</v>
      </c>
      <c r="C604" s="298"/>
      <c r="D604" s="164" t="s">
        <v>1833</v>
      </c>
      <c r="E604" s="51" t="s">
        <v>786</v>
      </c>
    </row>
    <row r="605" spans="1:5" ht="75">
      <c r="A605" s="178">
        <f t="shared" si="9"/>
        <v>599</v>
      </c>
      <c r="B605" s="298" t="s">
        <v>1759</v>
      </c>
      <c r="C605" s="298"/>
      <c r="D605" s="164" t="s">
        <v>1834</v>
      </c>
      <c r="E605" s="51" t="s">
        <v>785</v>
      </c>
    </row>
    <row r="606" spans="1:5" ht="75">
      <c r="A606" s="178">
        <f t="shared" si="9"/>
        <v>600</v>
      </c>
      <c r="B606" s="298" t="s">
        <v>1760</v>
      </c>
      <c r="C606" s="298"/>
      <c r="D606" s="164" t="s">
        <v>1835</v>
      </c>
      <c r="E606" s="51" t="s">
        <v>786</v>
      </c>
    </row>
    <row r="607" spans="1:5" ht="75">
      <c r="A607" s="178">
        <f t="shared" si="9"/>
        <v>601</v>
      </c>
      <c r="B607" s="298" t="s">
        <v>937</v>
      </c>
      <c r="C607" s="298"/>
      <c r="D607" s="164" t="s">
        <v>1373</v>
      </c>
      <c r="E607" s="51" t="s">
        <v>786</v>
      </c>
    </row>
    <row r="608" spans="1:5" ht="30">
      <c r="A608" s="178">
        <f t="shared" si="9"/>
        <v>602</v>
      </c>
      <c r="B608" s="298" t="s">
        <v>1761</v>
      </c>
      <c r="C608" s="298"/>
      <c r="D608" s="164" t="s">
        <v>1836</v>
      </c>
      <c r="E608" s="51" t="s">
        <v>786</v>
      </c>
    </row>
    <row r="609" spans="1:5" ht="60">
      <c r="A609" s="178">
        <f t="shared" si="9"/>
        <v>603</v>
      </c>
      <c r="B609" s="298" t="s">
        <v>1762</v>
      </c>
      <c r="C609" s="298"/>
      <c r="D609" s="164" t="s">
        <v>1837</v>
      </c>
      <c r="E609" s="75" t="s">
        <v>785</v>
      </c>
    </row>
    <row r="610" spans="1:5" ht="45">
      <c r="A610" s="178">
        <f t="shared" si="9"/>
        <v>604</v>
      </c>
      <c r="B610" s="298" t="s">
        <v>1763</v>
      </c>
      <c r="C610" s="298"/>
      <c r="D610" s="164" t="s">
        <v>1838</v>
      </c>
      <c r="E610" s="75" t="s">
        <v>785</v>
      </c>
    </row>
    <row r="611" spans="1:5" ht="120">
      <c r="A611" s="178">
        <f t="shared" si="9"/>
        <v>605</v>
      </c>
      <c r="B611" s="298" t="s">
        <v>1764</v>
      </c>
      <c r="C611" s="298"/>
      <c r="D611" s="164" t="s">
        <v>1839</v>
      </c>
      <c r="E611" s="75" t="s">
        <v>785</v>
      </c>
    </row>
    <row r="612" spans="1:5" ht="45">
      <c r="A612" s="178">
        <f t="shared" si="9"/>
        <v>606</v>
      </c>
      <c r="B612" s="298" t="s">
        <v>1765</v>
      </c>
      <c r="C612" s="298"/>
      <c r="D612" s="164" t="s">
        <v>1840</v>
      </c>
      <c r="E612" s="51" t="s">
        <v>786</v>
      </c>
    </row>
    <row r="613" spans="1:5" ht="30">
      <c r="A613" s="178">
        <f t="shared" si="9"/>
        <v>607</v>
      </c>
      <c r="B613" s="298" t="s">
        <v>1766</v>
      </c>
      <c r="C613" s="298"/>
      <c r="D613" s="164" t="s">
        <v>1841</v>
      </c>
      <c r="E613" s="51" t="s">
        <v>786</v>
      </c>
    </row>
    <row r="614" spans="1:5" ht="45">
      <c r="A614" s="178">
        <f t="shared" si="9"/>
        <v>608</v>
      </c>
      <c r="B614" s="298" t="s">
        <v>1767</v>
      </c>
      <c r="C614" s="298"/>
      <c r="D614" s="164" t="s">
        <v>1842</v>
      </c>
      <c r="E614" s="51" t="s">
        <v>786</v>
      </c>
    </row>
    <row r="615" spans="1:5" ht="30">
      <c r="A615" s="178">
        <f t="shared" si="9"/>
        <v>609</v>
      </c>
      <c r="B615" s="298" t="s">
        <v>1768</v>
      </c>
      <c r="C615" s="298"/>
      <c r="D615" s="164" t="s">
        <v>1843</v>
      </c>
      <c r="E615" s="51" t="s">
        <v>786</v>
      </c>
    </row>
    <row r="616" spans="1:5" ht="45">
      <c r="A616" s="178">
        <f t="shared" si="9"/>
        <v>610</v>
      </c>
      <c r="B616" s="298" t="s">
        <v>953</v>
      </c>
      <c r="C616" s="298"/>
      <c r="D616" s="164" t="s">
        <v>1844</v>
      </c>
      <c r="E616" s="51" t="s">
        <v>786</v>
      </c>
    </row>
    <row r="617" spans="1:5" ht="45">
      <c r="A617" s="178">
        <f t="shared" si="9"/>
        <v>611</v>
      </c>
      <c r="B617" s="298" t="s">
        <v>1769</v>
      </c>
      <c r="C617" s="298"/>
      <c r="D617" s="164" t="s">
        <v>1845</v>
      </c>
      <c r="E617" s="75" t="s">
        <v>785</v>
      </c>
    </row>
    <row r="618" spans="1:5" ht="60">
      <c r="A618" s="178">
        <f t="shared" si="9"/>
        <v>612</v>
      </c>
      <c r="B618" s="298" t="s">
        <v>1770</v>
      </c>
      <c r="C618" s="298"/>
      <c r="D618" s="164" t="s">
        <v>1846</v>
      </c>
      <c r="E618" s="51" t="s">
        <v>786</v>
      </c>
    </row>
    <row r="619" spans="1:5" ht="30">
      <c r="A619" s="178">
        <f t="shared" si="9"/>
        <v>613</v>
      </c>
      <c r="B619" s="298" t="s">
        <v>1771</v>
      </c>
      <c r="C619" s="298"/>
      <c r="D619" s="164" t="s">
        <v>1847</v>
      </c>
      <c r="E619" s="51" t="s">
        <v>786</v>
      </c>
    </row>
    <row r="620" spans="1:5" ht="45">
      <c r="A620" s="178">
        <f t="shared" si="9"/>
        <v>614</v>
      </c>
      <c r="B620" s="298" t="s">
        <v>1772</v>
      </c>
      <c r="C620" s="298"/>
      <c r="D620" s="164" t="s">
        <v>1848</v>
      </c>
      <c r="E620" s="51" t="s">
        <v>786</v>
      </c>
    </row>
    <row r="621" spans="1:5" ht="45">
      <c r="A621" s="178">
        <f t="shared" si="9"/>
        <v>615</v>
      </c>
      <c r="B621" s="298" t="s">
        <v>1773</v>
      </c>
      <c r="C621" s="298"/>
      <c r="D621" s="164" t="s">
        <v>1849</v>
      </c>
      <c r="E621" s="51" t="s">
        <v>786</v>
      </c>
    </row>
    <row r="622" spans="1:5" ht="30">
      <c r="A622" s="178">
        <f t="shared" si="9"/>
        <v>616</v>
      </c>
      <c r="B622" s="298" t="s">
        <v>1774</v>
      </c>
      <c r="C622" s="298"/>
      <c r="D622" s="164" t="s">
        <v>1850</v>
      </c>
      <c r="E622" s="51" t="s">
        <v>786</v>
      </c>
    </row>
    <row r="623" spans="1:5" ht="60">
      <c r="A623" s="178">
        <f t="shared" si="9"/>
        <v>617</v>
      </c>
      <c r="B623" s="298" t="s">
        <v>1775</v>
      </c>
      <c r="C623" s="298"/>
      <c r="D623" s="164" t="s">
        <v>1851</v>
      </c>
      <c r="E623" s="51" t="s">
        <v>786</v>
      </c>
    </row>
    <row r="624" spans="1:5" ht="90">
      <c r="A624" s="178">
        <f t="shared" si="9"/>
        <v>618</v>
      </c>
      <c r="B624" s="298" t="s">
        <v>1776</v>
      </c>
      <c r="C624" s="298"/>
      <c r="D624" s="164" t="s">
        <v>1852</v>
      </c>
      <c r="E624" s="51" t="s">
        <v>786</v>
      </c>
    </row>
    <row r="625" spans="1:5" ht="90">
      <c r="A625" s="178">
        <f t="shared" si="9"/>
        <v>619</v>
      </c>
      <c r="B625" s="298" t="s">
        <v>1777</v>
      </c>
      <c r="C625" s="298"/>
      <c r="D625" s="164" t="s">
        <v>1853</v>
      </c>
      <c r="E625" s="51" t="s">
        <v>786</v>
      </c>
    </row>
    <row r="626" spans="1:5" ht="75">
      <c r="A626" s="178">
        <f t="shared" si="9"/>
        <v>620</v>
      </c>
      <c r="B626" s="298" t="s">
        <v>1778</v>
      </c>
      <c r="C626" s="298"/>
      <c r="D626" s="164" t="s">
        <v>1854</v>
      </c>
      <c r="E626" s="51" t="s">
        <v>786</v>
      </c>
    </row>
    <row r="627" spans="1:5" ht="75">
      <c r="A627" s="178">
        <f t="shared" si="9"/>
        <v>621</v>
      </c>
      <c r="B627" s="298" t="s">
        <v>1779</v>
      </c>
      <c r="C627" s="298"/>
      <c r="D627" s="164" t="s">
        <v>1855</v>
      </c>
      <c r="E627" s="51" t="s">
        <v>786</v>
      </c>
    </row>
    <row r="628" spans="1:5" ht="75">
      <c r="A628" s="178">
        <f t="shared" si="9"/>
        <v>622</v>
      </c>
      <c r="B628" s="298" t="s">
        <v>1780</v>
      </c>
      <c r="C628" s="298"/>
      <c r="D628" s="164" t="s">
        <v>1856</v>
      </c>
      <c r="E628" s="51" t="s">
        <v>786</v>
      </c>
    </row>
    <row r="629" spans="1:5" ht="60">
      <c r="A629" s="178">
        <f t="shared" si="9"/>
        <v>623</v>
      </c>
      <c r="B629" s="298" t="s">
        <v>1781</v>
      </c>
      <c r="C629" s="298"/>
      <c r="D629" s="164" t="s">
        <v>1857</v>
      </c>
      <c r="E629" s="51" t="s">
        <v>786</v>
      </c>
    </row>
    <row r="630" spans="1:5" ht="60">
      <c r="A630" s="178">
        <f t="shared" si="9"/>
        <v>624</v>
      </c>
      <c r="B630" s="298" t="s">
        <v>1977</v>
      </c>
      <c r="C630" s="298"/>
      <c r="D630" s="164" t="s">
        <v>1858</v>
      </c>
      <c r="E630" s="51" t="s">
        <v>786</v>
      </c>
    </row>
    <row r="631" spans="1:5" ht="75">
      <c r="A631" s="178">
        <f t="shared" si="9"/>
        <v>625</v>
      </c>
      <c r="B631" s="298" t="s">
        <v>1782</v>
      </c>
      <c r="C631" s="298"/>
      <c r="D631" s="164" t="s">
        <v>1859</v>
      </c>
      <c r="E631" s="51" t="s">
        <v>786</v>
      </c>
    </row>
    <row r="632" spans="1:5" ht="90">
      <c r="A632" s="178">
        <f t="shared" si="9"/>
        <v>626</v>
      </c>
      <c r="B632" s="298" t="s">
        <v>1783</v>
      </c>
      <c r="C632" s="298"/>
      <c r="D632" s="164" t="s">
        <v>1860</v>
      </c>
      <c r="E632" s="51" t="s">
        <v>786</v>
      </c>
    </row>
    <row r="633" spans="1:5" ht="45">
      <c r="A633" s="178">
        <f t="shared" si="9"/>
        <v>627</v>
      </c>
      <c r="B633" s="298" t="s">
        <v>1784</v>
      </c>
      <c r="C633" s="298"/>
      <c r="D633" s="164" t="s">
        <v>1861</v>
      </c>
      <c r="E633" s="51" t="s">
        <v>786</v>
      </c>
    </row>
    <row r="634" spans="1:5" ht="60">
      <c r="A634" s="178">
        <f t="shared" si="9"/>
        <v>628</v>
      </c>
      <c r="B634" s="298" t="s">
        <v>1785</v>
      </c>
      <c r="C634" s="298"/>
      <c r="D634" s="164" t="s">
        <v>1862</v>
      </c>
      <c r="E634" s="51" t="s">
        <v>786</v>
      </c>
    </row>
    <row r="635" spans="1:5" ht="45">
      <c r="A635" s="178">
        <f t="shared" si="9"/>
        <v>629</v>
      </c>
      <c r="B635" s="298" t="s">
        <v>1786</v>
      </c>
      <c r="C635" s="298"/>
      <c r="D635" s="164" t="s">
        <v>1863</v>
      </c>
      <c r="E635" s="51" t="s">
        <v>786</v>
      </c>
    </row>
    <row r="636" spans="1:5" ht="45">
      <c r="A636" s="178">
        <f t="shared" si="9"/>
        <v>630</v>
      </c>
      <c r="B636" s="298" t="s">
        <v>1787</v>
      </c>
      <c r="C636" s="298"/>
      <c r="D636" s="164" t="s">
        <v>1864</v>
      </c>
      <c r="E636" s="51" t="s">
        <v>786</v>
      </c>
    </row>
    <row r="637" spans="1:5" ht="30">
      <c r="A637" s="178">
        <f t="shared" si="9"/>
        <v>631</v>
      </c>
      <c r="B637" s="298" t="s">
        <v>1788</v>
      </c>
      <c r="C637" s="298"/>
      <c r="D637" s="164" t="s">
        <v>1865</v>
      </c>
      <c r="E637" s="51" t="s">
        <v>786</v>
      </c>
    </row>
    <row r="638" spans="1:5" ht="45">
      <c r="A638" s="178">
        <f t="shared" si="9"/>
        <v>632</v>
      </c>
      <c r="B638" s="298" t="s">
        <v>1789</v>
      </c>
      <c r="C638" s="298"/>
      <c r="D638" s="164" t="s">
        <v>1866</v>
      </c>
      <c r="E638" s="51" t="s">
        <v>786</v>
      </c>
    </row>
    <row r="639" spans="1:5" ht="30">
      <c r="A639" s="178">
        <f t="shared" si="9"/>
        <v>633</v>
      </c>
      <c r="B639" s="298" t="s">
        <v>1978</v>
      </c>
      <c r="C639" s="298"/>
      <c r="D639" s="164" t="s">
        <v>1867</v>
      </c>
      <c r="E639" s="51" t="s">
        <v>786</v>
      </c>
    </row>
    <row r="640" spans="1:5" ht="30">
      <c r="A640" s="178">
        <f t="shared" si="9"/>
        <v>634</v>
      </c>
      <c r="B640" s="298" t="s">
        <v>1790</v>
      </c>
      <c r="C640" s="298"/>
      <c r="D640" s="164" t="s">
        <v>1868</v>
      </c>
      <c r="E640" s="51" t="s">
        <v>786</v>
      </c>
    </row>
    <row r="641" spans="1:5" ht="30">
      <c r="A641" s="178">
        <f t="shared" si="9"/>
        <v>635</v>
      </c>
      <c r="B641" s="298" t="s">
        <v>1791</v>
      </c>
      <c r="C641" s="298"/>
      <c r="D641" s="164" t="s">
        <v>1869</v>
      </c>
      <c r="E641" s="51" t="s">
        <v>786</v>
      </c>
    </row>
    <row r="642" spans="1:5" ht="60">
      <c r="A642" s="178">
        <f t="shared" si="9"/>
        <v>636</v>
      </c>
      <c r="B642" s="298" t="s">
        <v>1792</v>
      </c>
      <c r="C642" s="298"/>
      <c r="D642" s="164" t="s">
        <v>1870</v>
      </c>
      <c r="E642" s="51" t="s">
        <v>786</v>
      </c>
    </row>
    <row r="643" spans="1:5" ht="105">
      <c r="A643" s="178">
        <f t="shared" si="9"/>
        <v>637</v>
      </c>
      <c r="B643" s="298" t="s">
        <v>1793</v>
      </c>
      <c r="C643" s="298"/>
      <c r="D643" s="164" t="s">
        <v>1871</v>
      </c>
      <c r="E643" s="51" t="s">
        <v>786</v>
      </c>
    </row>
    <row r="644" spans="1:5" ht="30">
      <c r="A644" s="178">
        <f t="shared" si="9"/>
        <v>638</v>
      </c>
      <c r="B644" s="298" t="s">
        <v>1794</v>
      </c>
      <c r="C644" s="298"/>
      <c r="D644" s="164" t="s">
        <v>1872</v>
      </c>
      <c r="E644" s="51" t="s">
        <v>786</v>
      </c>
    </row>
    <row r="645" spans="1:5" ht="30">
      <c r="A645" s="178">
        <f t="shared" si="9"/>
        <v>639</v>
      </c>
      <c r="B645" s="298" t="s">
        <v>1795</v>
      </c>
      <c r="C645" s="298"/>
      <c r="D645" s="164" t="s">
        <v>1873</v>
      </c>
      <c r="E645" s="51" t="s">
        <v>786</v>
      </c>
    </row>
    <row r="646" spans="1:5" ht="75">
      <c r="A646" s="178">
        <f t="shared" si="9"/>
        <v>640</v>
      </c>
      <c r="B646" s="298" t="s">
        <v>1796</v>
      </c>
      <c r="C646" s="298"/>
      <c r="D646" s="164" t="s">
        <v>1874</v>
      </c>
      <c r="E646" s="51" t="s">
        <v>786</v>
      </c>
    </row>
    <row r="647" spans="1:5" ht="60">
      <c r="A647" s="178">
        <f t="shared" si="9"/>
        <v>641</v>
      </c>
      <c r="B647" s="298" t="s">
        <v>1797</v>
      </c>
      <c r="C647" s="298"/>
      <c r="D647" s="164" t="s">
        <v>1875</v>
      </c>
      <c r="E647" s="51" t="s">
        <v>786</v>
      </c>
    </row>
    <row r="648" spans="1:5" ht="60">
      <c r="A648" s="178">
        <f t="shared" si="9"/>
        <v>642</v>
      </c>
      <c r="B648" s="298" t="s">
        <v>1798</v>
      </c>
      <c r="C648" s="298"/>
      <c r="D648" s="164" t="s">
        <v>1876</v>
      </c>
      <c r="E648" s="51" t="s">
        <v>786</v>
      </c>
    </row>
    <row r="649" spans="1:5" ht="165">
      <c r="A649" s="178">
        <f t="shared" ref="A649:A653" si="10">A648+1</f>
        <v>643</v>
      </c>
      <c r="B649" s="337" t="s">
        <v>1877</v>
      </c>
      <c r="C649" s="338" t="s">
        <v>1877</v>
      </c>
      <c r="D649" s="164" t="s">
        <v>1881</v>
      </c>
      <c r="E649" s="51" t="s">
        <v>1262</v>
      </c>
    </row>
    <row r="650" spans="1:5" ht="45">
      <c r="A650" s="178">
        <f t="shared" si="10"/>
        <v>644</v>
      </c>
      <c r="B650" s="337" t="s">
        <v>953</v>
      </c>
      <c r="C650" s="338" t="s">
        <v>953</v>
      </c>
      <c r="D650" s="164" t="s">
        <v>1089</v>
      </c>
      <c r="E650" s="51" t="s">
        <v>1262</v>
      </c>
    </row>
    <row r="651" spans="1:5" ht="60">
      <c r="A651" s="178">
        <f t="shared" si="10"/>
        <v>645</v>
      </c>
      <c r="B651" s="337" t="s">
        <v>1878</v>
      </c>
      <c r="C651" s="338" t="s">
        <v>1878</v>
      </c>
      <c r="D651" s="164" t="s">
        <v>1882</v>
      </c>
      <c r="E651" s="51" t="s">
        <v>1262</v>
      </c>
    </row>
    <row r="652" spans="1:5" ht="90">
      <c r="A652" s="178">
        <f t="shared" si="10"/>
        <v>646</v>
      </c>
      <c r="B652" s="337" t="s">
        <v>1879</v>
      </c>
      <c r="C652" s="338" t="s">
        <v>1879</v>
      </c>
      <c r="D652" s="164" t="s">
        <v>1883</v>
      </c>
      <c r="E652" s="51" t="s">
        <v>1262</v>
      </c>
    </row>
    <row r="653" spans="1:5" ht="154.5" customHeight="1">
      <c r="A653" s="178">
        <f t="shared" si="10"/>
        <v>647</v>
      </c>
      <c r="B653" s="337" t="s">
        <v>1880</v>
      </c>
      <c r="C653" s="338" t="s">
        <v>1880</v>
      </c>
      <c r="D653" s="164" t="s">
        <v>1884</v>
      </c>
      <c r="E653" s="51" t="s">
        <v>1262</v>
      </c>
    </row>
  </sheetData>
  <autoFilter ref="A6:E653">
    <filterColumn colId="1" showButton="0"/>
  </autoFilter>
  <mergeCells count="649">
    <mergeCell ref="B649:C649"/>
    <mergeCell ref="B650:C650"/>
    <mergeCell ref="B651:C651"/>
    <mergeCell ref="B652:C652"/>
    <mergeCell ref="B653:C653"/>
    <mergeCell ref="B645:C645"/>
    <mergeCell ref="B646:C646"/>
    <mergeCell ref="B647:C647"/>
    <mergeCell ref="B648:C648"/>
    <mergeCell ref="B504:C504"/>
    <mergeCell ref="B505:C505"/>
    <mergeCell ref="B506:C506"/>
    <mergeCell ref="B501:C501"/>
    <mergeCell ref="B502:C502"/>
    <mergeCell ref="B503:C503"/>
    <mergeCell ref="B500:C500"/>
    <mergeCell ref="B498:C498"/>
    <mergeCell ref="B499:C499"/>
    <mergeCell ref="B495:C495"/>
    <mergeCell ref="B496:C496"/>
    <mergeCell ref="B497:C497"/>
    <mergeCell ref="B491:C491"/>
    <mergeCell ref="B492:C492"/>
    <mergeCell ref="B493:C493"/>
    <mergeCell ref="B494:C494"/>
    <mergeCell ref="B484:C484"/>
    <mergeCell ref="B485:C485"/>
    <mergeCell ref="B486:C486"/>
    <mergeCell ref="B487:C487"/>
    <mergeCell ref="B488:C488"/>
    <mergeCell ref="B489:C489"/>
    <mergeCell ref="B490:C490"/>
    <mergeCell ref="B478:C478"/>
    <mergeCell ref="B479:C479"/>
    <mergeCell ref="B480:C480"/>
    <mergeCell ref="B481:C481"/>
    <mergeCell ref="B482:C482"/>
    <mergeCell ref="B483:C483"/>
    <mergeCell ref="B475:C475"/>
    <mergeCell ref="B476:C476"/>
    <mergeCell ref="B477:C477"/>
    <mergeCell ref="B467:C467"/>
    <mergeCell ref="B468:C468"/>
    <mergeCell ref="B469:C469"/>
    <mergeCell ref="B470:C470"/>
    <mergeCell ref="B471:C471"/>
    <mergeCell ref="B472:C472"/>
    <mergeCell ref="B473:C473"/>
    <mergeCell ref="B474:C474"/>
    <mergeCell ref="B460:C460"/>
    <mergeCell ref="B461:C461"/>
    <mergeCell ref="B462:C462"/>
    <mergeCell ref="B463:C463"/>
    <mergeCell ref="B464:C464"/>
    <mergeCell ref="B465:C465"/>
    <mergeCell ref="B466:C466"/>
    <mergeCell ref="B453:C453"/>
    <mergeCell ref="B454:C454"/>
    <mergeCell ref="B455:C455"/>
    <mergeCell ref="B456:C456"/>
    <mergeCell ref="B457:C457"/>
    <mergeCell ref="B458:C458"/>
    <mergeCell ref="B459:C459"/>
    <mergeCell ref="B445:C445"/>
    <mergeCell ref="B446:C446"/>
    <mergeCell ref="B447:C447"/>
    <mergeCell ref="B448:C448"/>
    <mergeCell ref="B449:C449"/>
    <mergeCell ref="B450:C450"/>
    <mergeCell ref="B451:C451"/>
    <mergeCell ref="B452:C452"/>
    <mergeCell ref="B436:C436"/>
    <mergeCell ref="B437:C437"/>
    <mergeCell ref="B438:C438"/>
    <mergeCell ref="B439:C439"/>
    <mergeCell ref="B440:C440"/>
    <mergeCell ref="B441:C441"/>
    <mergeCell ref="B442:C442"/>
    <mergeCell ref="B443:C443"/>
    <mergeCell ref="B444:C444"/>
    <mergeCell ref="B429:C429"/>
    <mergeCell ref="B430:C430"/>
    <mergeCell ref="B431:C431"/>
    <mergeCell ref="B432:C432"/>
    <mergeCell ref="B433:C433"/>
    <mergeCell ref="B434:C434"/>
    <mergeCell ref="B435:C435"/>
    <mergeCell ref="B424:C424"/>
    <mergeCell ref="B425:C425"/>
    <mergeCell ref="B426:C426"/>
    <mergeCell ref="B427:C427"/>
    <mergeCell ref="B428:C428"/>
    <mergeCell ref="B418:C418"/>
    <mergeCell ref="B419:C419"/>
    <mergeCell ref="B420:C420"/>
    <mergeCell ref="B421:C421"/>
    <mergeCell ref="B422:C422"/>
    <mergeCell ref="B423:C423"/>
    <mergeCell ref="B409:C409"/>
    <mergeCell ref="B410:C410"/>
    <mergeCell ref="B411:C411"/>
    <mergeCell ref="B412:C412"/>
    <mergeCell ref="B413:C413"/>
    <mergeCell ref="B414:C414"/>
    <mergeCell ref="B415:C415"/>
    <mergeCell ref="B416:C416"/>
    <mergeCell ref="B417:C417"/>
    <mergeCell ref="B561:C561"/>
    <mergeCell ref="B562:C562"/>
    <mergeCell ref="B563:C563"/>
    <mergeCell ref="B564:C564"/>
    <mergeCell ref="B565:C565"/>
    <mergeCell ref="B393:C393"/>
    <mergeCell ref="B394:C394"/>
    <mergeCell ref="B395:C395"/>
    <mergeCell ref="B396:C396"/>
    <mergeCell ref="B397:C397"/>
    <mergeCell ref="B398:C398"/>
    <mergeCell ref="B399:C399"/>
    <mergeCell ref="B400:C400"/>
    <mergeCell ref="B401:C401"/>
    <mergeCell ref="B402:C402"/>
    <mergeCell ref="B403:C403"/>
    <mergeCell ref="B404:C404"/>
    <mergeCell ref="B405:C405"/>
    <mergeCell ref="B406:C406"/>
    <mergeCell ref="B407:C407"/>
    <mergeCell ref="B408:C408"/>
    <mergeCell ref="B553:C553"/>
    <mergeCell ref="B554:C554"/>
    <mergeCell ref="B555:C555"/>
    <mergeCell ref="B556:C556"/>
    <mergeCell ref="B557:C557"/>
    <mergeCell ref="B558:C558"/>
    <mergeCell ref="B559:C559"/>
    <mergeCell ref="B560:C560"/>
    <mergeCell ref="B548:C548"/>
    <mergeCell ref="B549:C549"/>
    <mergeCell ref="B550:C550"/>
    <mergeCell ref="B551:C551"/>
    <mergeCell ref="B552:C552"/>
    <mergeCell ref="B544:C544"/>
    <mergeCell ref="B545:C545"/>
    <mergeCell ref="B546:C546"/>
    <mergeCell ref="B547:C547"/>
    <mergeCell ref="B538:C538"/>
    <mergeCell ref="B539:C539"/>
    <mergeCell ref="B540:C540"/>
    <mergeCell ref="B541:C541"/>
    <mergeCell ref="B542:C542"/>
    <mergeCell ref="B543:C543"/>
    <mergeCell ref="B531:C531"/>
    <mergeCell ref="B532:C532"/>
    <mergeCell ref="B533:C533"/>
    <mergeCell ref="B534:C534"/>
    <mergeCell ref="B535:C535"/>
    <mergeCell ref="B536:C536"/>
    <mergeCell ref="B537:C537"/>
    <mergeCell ref="B526:C526"/>
    <mergeCell ref="B527:C527"/>
    <mergeCell ref="B528:C528"/>
    <mergeCell ref="B529:C529"/>
    <mergeCell ref="B530:C530"/>
    <mergeCell ref="B522:C522"/>
    <mergeCell ref="B523:C523"/>
    <mergeCell ref="B524:C524"/>
    <mergeCell ref="B525:C525"/>
    <mergeCell ref="B606:C606"/>
    <mergeCell ref="B507:C507"/>
    <mergeCell ref="B508:C508"/>
    <mergeCell ref="B509:C509"/>
    <mergeCell ref="B510:C510"/>
    <mergeCell ref="B511:C511"/>
    <mergeCell ref="B512:C512"/>
    <mergeCell ref="B513:C513"/>
    <mergeCell ref="B514:C514"/>
    <mergeCell ref="B515:C515"/>
    <mergeCell ref="B516:C516"/>
    <mergeCell ref="B517:C517"/>
    <mergeCell ref="B518:C518"/>
    <mergeCell ref="B519:C519"/>
    <mergeCell ref="B520:C520"/>
    <mergeCell ref="B521:C521"/>
    <mergeCell ref="B598:C598"/>
    <mergeCell ref="B599:C599"/>
    <mergeCell ref="B600:C600"/>
    <mergeCell ref="B601:C601"/>
    <mergeCell ref="B602:C602"/>
    <mergeCell ref="B603:C603"/>
    <mergeCell ref="B604:C604"/>
    <mergeCell ref="B605:C605"/>
    <mergeCell ref="B589:C589"/>
    <mergeCell ref="B590:C590"/>
    <mergeCell ref="B591:C591"/>
    <mergeCell ref="B592:C592"/>
    <mergeCell ref="B593:C593"/>
    <mergeCell ref="B594:C594"/>
    <mergeCell ref="B595:C595"/>
    <mergeCell ref="B596:C596"/>
    <mergeCell ref="B597:C597"/>
    <mergeCell ref="B582:C582"/>
    <mergeCell ref="B583:C583"/>
    <mergeCell ref="B584:C584"/>
    <mergeCell ref="B585:C585"/>
    <mergeCell ref="B586:C586"/>
    <mergeCell ref="B587:C587"/>
    <mergeCell ref="B588:C588"/>
    <mergeCell ref="B572:C572"/>
    <mergeCell ref="B573:C573"/>
    <mergeCell ref="B574:C574"/>
    <mergeCell ref="B575:C575"/>
    <mergeCell ref="B576:C576"/>
    <mergeCell ref="B577:C577"/>
    <mergeCell ref="B578:C578"/>
    <mergeCell ref="B579:C579"/>
    <mergeCell ref="B580:C580"/>
    <mergeCell ref="B638:C638"/>
    <mergeCell ref="B639:C639"/>
    <mergeCell ref="B640:C640"/>
    <mergeCell ref="B641:C641"/>
    <mergeCell ref="B642:C642"/>
    <mergeCell ref="B643:C643"/>
    <mergeCell ref="B644:C644"/>
    <mergeCell ref="B607:C607"/>
    <mergeCell ref="B608:C608"/>
    <mergeCell ref="B609:C609"/>
    <mergeCell ref="B610:C610"/>
    <mergeCell ref="B611:C611"/>
    <mergeCell ref="B612:C612"/>
    <mergeCell ref="B613:C613"/>
    <mergeCell ref="B614:C614"/>
    <mergeCell ref="B615:C615"/>
    <mergeCell ref="B616:C616"/>
    <mergeCell ref="B630:C630"/>
    <mergeCell ref="B631:C631"/>
    <mergeCell ref="B632:C632"/>
    <mergeCell ref="B633:C633"/>
    <mergeCell ref="B634:C634"/>
    <mergeCell ref="B635:C635"/>
    <mergeCell ref="B636:C636"/>
    <mergeCell ref="B637:C637"/>
    <mergeCell ref="B390:C390"/>
    <mergeCell ref="B391:C391"/>
    <mergeCell ref="B392:C392"/>
    <mergeCell ref="B624:C624"/>
    <mergeCell ref="B625:C625"/>
    <mergeCell ref="B626:C626"/>
    <mergeCell ref="B627:C627"/>
    <mergeCell ref="B628:C628"/>
    <mergeCell ref="B629:C629"/>
    <mergeCell ref="B617:C617"/>
    <mergeCell ref="B618:C618"/>
    <mergeCell ref="B619:C619"/>
    <mergeCell ref="B620:C620"/>
    <mergeCell ref="B621:C621"/>
    <mergeCell ref="B622:C622"/>
    <mergeCell ref="B623:C623"/>
    <mergeCell ref="B566:C566"/>
    <mergeCell ref="B567:C567"/>
    <mergeCell ref="B568:C568"/>
    <mergeCell ref="B569:C569"/>
    <mergeCell ref="B570:C570"/>
    <mergeCell ref="B571:C571"/>
    <mergeCell ref="B581:C581"/>
    <mergeCell ref="B312:C312"/>
    <mergeCell ref="B313:C313"/>
    <mergeCell ref="B314:C314"/>
    <mergeCell ref="B315:C315"/>
    <mergeCell ref="B316:C316"/>
    <mergeCell ref="B317:C317"/>
    <mergeCell ref="B387:C387"/>
    <mergeCell ref="B388:C388"/>
    <mergeCell ref="B389:C389"/>
    <mergeCell ref="B376:C376"/>
    <mergeCell ref="B377:C377"/>
    <mergeCell ref="B378:C378"/>
    <mergeCell ref="B379:C379"/>
    <mergeCell ref="B381:C381"/>
    <mergeCell ref="B380:C380"/>
    <mergeCell ref="B382:C382"/>
    <mergeCell ref="B383:C383"/>
    <mergeCell ref="B366:C366"/>
    <mergeCell ref="B367:C367"/>
    <mergeCell ref="B368:C368"/>
    <mergeCell ref="B369:C369"/>
    <mergeCell ref="B370:C370"/>
    <mergeCell ref="B371:C371"/>
    <mergeCell ref="B372:C372"/>
    <mergeCell ref="B305:C305"/>
    <mergeCell ref="B306:C306"/>
    <mergeCell ref="B307:C307"/>
    <mergeCell ref="B308:C308"/>
    <mergeCell ref="B309:C309"/>
    <mergeCell ref="B310:C310"/>
    <mergeCell ref="B311:C311"/>
    <mergeCell ref="B296:C296"/>
    <mergeCell ref="B297:C297"/>
    <mergeCell ref="B298:C298"/>
    <mergeCell ref="B299:C299"/>
    <mergeCell ref="B300:C300"/>
    <mergeCell ref="B301:C301"/>
    <mergeCell ref="B302:C302"/>
    <mergeCell ref="B303:C303"/>
    <mergeCell ref="B304:C304"/>
    <mergeCell ref="B273:C273"/>
    <mergeCell ref="B274:C274"/>
    <mergeCell ref="B275:C275"/>
    <mergeCell ref="B276:C276"/>
    <mergeCell ref="B277:C277"/>
    <mergeCell ref="B278:C278"/>
    <mergeCell ref="B279:C279"/>
    <mergeCell ref="B280:C280"/>
    <mergeCell ref="B349:C349"/>
    <mergeCell ref="B289:C289"/>
    <mergeCell ref="B290:C290"/>
    <mergeCell ref="B291:C291"/>
    <mergeCell ref="B292:C292"/>
    <mergeCell ref="B293:C293"/>
    <mergeCell ref="B294:C294"/>
    <mergeCell ref="B295:C295"/>
    <mergeCell ref="B281:C281"/>
    <mergeCell ref="B282:C282"/>
    <mergeCell ref="B283:C283"/>
    <mergeCell ref="B284:C284"/>
    <mergeCell ref="B285:C285"/>
    <mergeCell ref="B286:C286"/>
    <mergeCell ref="B287:C287"/>
    <mergeCell ref="B288:C288"/>
    <mergeCell ref="B251:C251"/>
    <mergeCell ref="B252:C252"/>
    <mergeCell ref="B253:C253"/>
    <mergeCell ref="B254:C254"/>
    <mergeCell ref="B255:C255"/>
    <mergeCell ref="B256:C256"/>
    <mergeCell ref="B257:C257"/>
    <mergeCell ref="B258:C258"/>
    <mergeCell ref="B259:C259"/>
    <mergeCell ref="B260:C260"/>
    <mergeCell ref="B261:C261"/>
    <mergeCell ref="B262:C262"/>
    <mergeCell ref="B263:C263"/>
    <mergeCell ref="B264:C264"/>
    <mergeCell ref="B265:C265"/>
    <mergeCell ref="B266:C266"/>
    <mergeCell ref="B267:C267"/>
    <mergeCell ref="B268:C268"/>
    <mergeCell ref="B269:C269"/>
    <mergeCell ref="B270:C270"/>
    <mergeCell ref="B271:C271"/>
    <mergeCell ref="B272:C272"/>
    <mergeCell ref="B384:C384"/>
    <mergeCell ref="B385:C385"/>
    <mergeCell ref="B386:C386"/>
    <mergeCell ref="B318:C318"/>
    <mergeCell ref="B319:C319"/>
    <mergeCell ref="B320:C320"/>
    <mergeCell ref="B321:C321"/>
    <mergeCell ref="B322:C322"/>
    <mergeCell ref="B323:C323"/>
    <mergeCell ref="B324:C324"/>
    <mergeCell ref="B325:C325"/>
    <mergeCell ref="B326:C326"/>
    <mergeCell ref="B327:C327"/>
    <mergeCell ref="B328:C328"/>
    <mergeCell ref="B329:C329"/>
    <mergeCell ref="B330:C330"/>
    <mergeCell ref="B331:C331"/>
    <mergeCell ref="B332:C332"/>
    <mergeCell ref="B333:C333"/>
    <mergeCell ref="B375:C375"/>
    <mergeCell ref="B373:C373"/>
    <mergeCell ref="B374:C374"/>
    <mergeCell ref="B357:C357"/>
    <mergeCell ref="B358:C358"/>
    <mergeCell ref="B359:C359"/>
    <mergeCell ref="B360:C360"/>
    <mergeCell ref="B361:C361"/>
    <mergeCell ref="B362:C362"/>
    <mergeCell ref="B363:C363"/>
    <mergeCell ref="B364:C364"/>
    <mergeCell ref="B365:C365"/>
    <mergeCell ref="B249:C249"/>
    <mergeCell ref="B250:C250"/>
    <mergeCell ref="B350:C350"/>
    <mergeCell ref="B351:C351"/>
    <mergeCell ref="B352:C352"/>
    <mergeCell ref="B353:C353"/>
    <mergeCell ref="B354:C354"/>
    <mergeCell ref="B355:C355"/>
    <mergeCell ref="B356:C356"/>
    <mergeCell ref="B334:C334"/>
    <mergeCell ref="B335:C335"/>
    <mergeCell ref="B336:C336"/>
    <mergeCell ref="B337:C337"/>
    <mergeCell ref="B338:C338"/>
    <mergeCell ref="B339:C339"/>
    <mergeCell ref="B340:C340"/>
    <mergeCell ref="B341:C341"/>
    <mergeCell ref="B342:C342"/>
    <mergeCell ref="B343:C343"/>
    <mergeCell ref="B344:C344"/>
    <mergeCell ref="B345:C345"/>
    <mergeCell ref="B346:C346"/>
    <mergeCell ref="B347:C347"/>
    <mergeCell ref="B348:C348"/>
    <mergeCell ref="B204:C204"/>
    <mergeCell ref="B205:C205"/>
    <mergeCell ref="B206:C206"/>
    <mergeCell ref="B207:C207"/>
    <mergeCell ref="B209:C209"/>
    <mergeCell ref="B208:C208"/>
    <mergeCell ref="B210:C210"/>
    <mergeCell ref="B211:C211"/>
    <mergeCell ref="B212:C212"/>
    <mergeCell ref="B213:C213"/>
    <mergeCell ref="B214:C214"/>
    <mergeCell ref="B215:C215"/>
    <mergeCell ref="B216:C216"/>
    <mergeCell ref="B217:C217"/>
    <mergeCell ref="B218:C218"/>
    <mergeCell ref="B219:C219"/>
    <mergeCell ref="B220:C220"/>
    <mergeCell ref="B221:C221"/>
    <mergeCell ref="B240:C240"/>
    <mergeCell ref="B241:C241"/>
    <mergeCell ref="B242:C242"/>
    <mergeCell ref="B243:C243"/>
    <mergeCell ref="B244:C244"/>
    <mergeCell ref="B245:C245"/>
    <mergeCell ref="B246:C246"/>
    <mergeCell ref="B247:C247"/>
    <mergeCell ref="B248:C248"/>
    <mergeCell ref="B232:C232"/>
    <mergeCell ref="B231:C231"/>
    <mergeCell ref="B233:C233"/>
    <mergeCell ref="B234:C234"/>
    <mergeCell ref="B235:C235"/>
    <mergeCell ref="B236:C236"/>
    <mergeCell ref="B237:C237"/>
    <mergeCell ref="B238:C238"/>
    <mergeCell ref="B239:C239"/>
    <mergeCell ref="B222:C222"/>
    <mergeCell ref="B223:C223"/>
    <mergeCell ref="B224:C224"/>
    <mergeCell ref="B225:C225"/>
    <mergeCell ref="B226:C226"/>
    <mergeCell ref="B227:C227"/>
    <mergeCell ref="B228:C228"/>
    <mergeCell ref="B229:C229"/>
    <mergeCell ref="B230:C230"/>
    <mergeCell ref="B131:C131"/>
    <mergeCell ref="B132:C132"/>
    <mergeCell ref="B133:C133"/>
    <mergeCell ref="B134:C134"/>
    <mergeCell ref="B143:C143"/>
    <mergeCell ref="B135:C135"/>
    <mergeCell ref="B136:C136"/>
    <mergeCell ref="B137:C137"/>
    <mergeCell ref="B138:C138"/>
    <mergeCell ref="B139:C139"/>
    <mergeCell ref="B140:C140"/>
    <mergeCell ref="B141:C141"/>
    <mergeCell ref="B142:C142"/>
    <mergeCell ref="B122:C122"/>
    <mergeCell ref="B123:C123"/>
    <mergeCell ref="B124:C124"/>
    <mergeCell ref="B125:C125"/>
    <mergeCell ref="B126:C126"/>
    <mergeCell ref="B127:C127"/>
    <mergeCell ref="B128:C128"/>
    <mergeCell ref="B129:C129"/>
    <mergeCell ref="B130:C130"/>
    <mergeCell ref="B160:C160"/>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90:C90"/>
    <mergeCell ref="B91:C91"/>
    <mergeCell ref="B92:C92"/>
    <mergeCell ref="B93:C93"/>
    <mergeCell ref="B94:C94"/>
    <mergeCell ref="B95:C95"/>
    <mergeCell ref="B96:C96"/>
    <mergeCell ref="B97:C97"/>
    <mergeCell ref="B98:C98"/>
    <mergeCell ref="B81:C81"/>
    <mergeCell ref="B82:C82"/>
    <mergeCell ref="B83:C83"/>
    <mergeCell ref="B84:C84"/>
    <mergeCell ref="B85:C85"/>
    <mergeCell ref="B86:C86"/>
    <mergeCell ref="B87:C87"/>
    <mergeCell ref="B88:C88"/>
    <mergeCell ref="B89:C89"/>
    <mergeCell ref="B164:C164"/>
    <mergeCell ref="B165:C165"/>
    <mergeCell ref="B166:C166"/>
    <mergeCell ref="B167:C167"/>
    <mergeCell ref="B180:C180"/>
    <mergeCell ref="B181:C181"/>
    <mergeCell ref="B176:C176"/>
    <mergeCell ref="B177:C177"/>
    <mergeCell ref="B178:C178"/>
    <mergeCell ref="B179:C179"/>
    <mergeCell ref="B168:C168"/>
    <mergeCell ref="B169:C169"/>
    <mergeCell ref="B170:C170"/>
    <mergeCell ref="B171:C171"/>
    <mergeCell ref="B172:C172"/>
    <mergeCell ref="B185:C185"/>
    <mergeCell ref="B186:C186"/>
    <mergeCell ref="B144:C144"/>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B159:C159"/>
    <mergeCell ref="B173:C173"/>
    <mergeCell ref="B174:C174"/>
    <mergeCell ref="B175:C175"/>
    <mergeCell ref="B161:C161"/>
    <mergeCell ref="B162:C162"/>
    <mergeCell ref="B163:C163"/>
    <mergeCell ref="B55:C55"/>
    <mergeCell ref="A4:E4"/>
    <mergeCell ref="B6:C6"/>
    <mergeCell ref="B46:C46"/>
    <mergeCell ref="B47:C47"/>
    <mergeCell ref="B48:C48"/>
    <mergeCell ref="B49:C49"/>
    <mergeCell ref="B50:C50"/>
    <mergeCell ref="B51:C51"/>
    <mergeCell ref="B52:C52"/>
    <mergeCell ref="B53:C53"/>
    <mergeCell ref="B54:C54"/>
    <mergeCell ref="B31:C31"/>
    <mergeCell ref="B8:C8"/>
    <mergeCell ref="B32:C32"/>
    <mergeCell ref="B33:C33"/>
    <mergeCell ref="B34:C34"/>
    <mergeCell ref="B35:C35"/>
    <mergeCell ref="B9:C9"/>
    <mergeCell ref="B10:C10"/>
    <mergeCell ref="B11:C11"/>
    <mergeCell ref="B12:C12"/>
    <mergeCell ref="B17:C17"/>
    <mergeCell ref="B18:C18"/>
    <mergeCell ref="B200:C200"/>
    <mergeCell ref="B201:C201"/>
    <mergeCell ref="B202:C202"/>
    <mergeCell ref="B203:C203"/>
    <mergeCell ref="B77:C77"/>
    <mergeCell ref="B78:C78"/>
    <mergeCell ref="B79:C79"/>
    <mergeCell ref="B80:C80"/>
    <mergeCell ref="B199:C199"/>
    <mergeCell ref="B195:C195"/>
    <mergeCell ref="B196:C196"/>
    <mergeCell ref="B197:C197"/>
    <mergeCell ref="B198:C198"/>
    <mergeCell ref="B187:C187"/>
    <mergeCell ref="B188:C188"/>
    <mergeCell ref="B189:C189"/>
    <mergeCell ref="B190:C190"/>
    <mergeCell ref="B191:C191"/>
    <mergeCell ref="B192:C192"/>
    <mergeCell ref="B193:C193"/>
    <mergeCell ref="B194:C194"/>
    <mergeCell ref="B182:C182"/>
    <mergeCell ref="B183:C183"/>
    <mergeCell ref="B184:C184"/>
    <mergeCell ref="B45:C45"/>
    <mergeCell ref="B36:C36"/>
    <mergeCell ref="B37:C37"/>
    <mergeCell ref="B38:C38"/>
    <mergeCell ref="B39:C39"/>
    <mergeCell ref="B40:C40"/>
    <mergeCell ref="B41:C41"/>
    <mergeCell ref="B42:C42"/>
    <mergeCell ref="B43:C43"/>
    <mergeCell ref="B44:C44"/>
    <mergeCell ref="B19:C19"/>
    <mergeCell ref="B20:C20"/>
    <mergeCell ref="B21:C21"/>
    <mergeCell ref="B13:C13"/>
    <mergeCell ref="B14:C14"/>
    <mergeCell ref="B15:C15"/>
    <mergeCell ref="B16:C16"/>
    <mergeCell ref="B30:C30"/>
    <mergeCell ref="B7:C7"/>
    <mergeCell ref="B26:C26"/>
    <mergeCell ref="B27:C27"/>
    <mergeCell ref="B28:C28"/>
    <mergeCell ref="B29:C29"/>
    <mergeCell ref="B23:C23"/>
    <mergeCell ref="B24:C24"/>
    <mergeCell ref="B25:C25"/>
    <mergeCell ref="B22:C22"/>
    <mergeCell ref="B76:C76"/>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2:C72"/>
    <mergeCell ref="B73:C73"/>
    <mergeCell ref="B74:C74"/>
    <mergeCell ref="B75:C75"/>
    <mergeCell ref="B71:C71"/>
    <mergeCell ref="B70:C70"/>
  </mergeCells>
  <hyperlinks>
    <hyperlink ref="B60:E60" r:id="rId1" location="gsc.tab=0" display="Acuerdo 197 de 2022"/>
    <hyperlink ref="B68:E68" r:id="rId2" display="Decreto 1370 de 2018"/>
    <hyperlink ref="B67:E67" r:id="rId3" location=":~:text=(julio%2025)-,por%20la%20cual%20se%20moderniza%20el%20sector%20de%20las%20Tecnolog%C3%ADas,y%20se%20dictan%20otras%20disposiciones." display="Ley 1978 de 2019"/>
    <hyperlink ref="B74:E74" r:id="rId4" location=":~:text=(julio%2030)-,por%20la%20cual%20se%20definen%20principios%20y%20conceptos%20sobre%20la,y%20se%20dictan%20otras%20disposiciones." display="Ley 1341 de 2009"/>
    <hyperlink ref="B79:E79" r:id="rId5" display="Ley 142 de 1994"/>
    <hyperlink ref="B66:E66" r:id="rId6" display="Acuerdo 187 de 2021"/>
    <hyperlink ref="B80:E80" r:id="rId7" location=":~:text=Promover%20el%20mejoramiento%20econ%C3%B3mico%20y,legislaci%C3%B3n%20vigente%20para%20estas%20materias." display="Ley 136 de 1994"/>
    <hyperlink ref="B64:E64" r:id="rId8" display="Resolución 3749 de 2021"/>
    <hyperlink ref="B77:E77" r:id="rId9" display="Ley 632 de 2000"/>
    <hyperlink ref="B78:E78" r:id="rId10" display="Acuerdo 26 de 1998"/>
    <hyperlink ref="B63:E63" r:id="rId11" location="gsc.tab=0" display="Acuerdo 194 de 2021"/>
    <hyperlink ref="B72:E72" r:id="rId12" display="Decreto 1073 de 2015"/>
    <hyperlink ref="B76:E76" r:id="rId13" display="Decreto 2424 de 2006"/>
    <hyperlink ref="B69:E69" r:id="rId14" display="Decreto 943 de 2018"/>
    <hyperlink ref="B70:E70" r:id="rId15" display="Acuerdo 107 de 2016"/>
    <hyperlink ref="B75:E75" r:id="rId16" display="Ley 1150 de 2007"/>
    <hyperlink ref="B73:E73" r:id="rId17" display="Ley 1682 DE 2013"/>
    <hyperlink ref="B61:E61" r:id="rId18" display="Decreto 1783 de 2021"/>
  </hyperlinks>
  <pageMargins left="0.7" right="0.7" top="0.75" bottom="0.75" header="0.3" footer="0.3"/>
  <pageSetup orientation="portrait" r:id="rId19"/>
  <drawing r:id="rId20"/>
  <legacyDrawing r:id="rId2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5:E28"/>
  <sheetViews>
    <sheetView showGridLines="0" workbookViewId="0">
      <selection activeCell="D12" sqref="D12"/>
    </sheetView>
  </sheetViews>
  <sheetFormatPr baseColWidth="10" defaultRowHeight="15"/>
  <cols>
    <col min="1" max="1" width="5.7109375" customWidth="1"/>
    <col min="3" max="3" width="31.42578125" customWidth="1"/>
    <col min="4" max="4" width="60.42578125" customWidth="1"/>
    <col min="5" max="5" width="18.85546875" customWidth="1"/>
  </cols>
  <sheetData>
    <row r="5" spans="1:5" ht="20.25" customHeight="1">
      <c r="A5" s="326" t="s">
        <v>234</v>
      </c>
      <c r="B5" s="327"/>
      <c r="C5" s="327"/>
      <c r="D5" s="327"/>
      <c r="E5" s="327"/>
    </row>
    <row r="6" spans="1:5" ht="16.5" thickBot="1">
      <c r="A6" s="53"/>
      <c r="B6" s="53"/>
      <c r="C6" s="53"/>
      <c r="D6" s="53"/>
    </row>
    <row r="7" spans="1:5" ht="37.5" customHeight="1">
      <c r="A7" s="54" t="s">
        <v>18</v>
      </c>
      <c r="B7" s="273" t="s">
        <v>235</v>
      </c>
      <c r="C7" s="273"/>
      <c r="D7" s="20" t="s">
        <v>236</v>
      </c>
      <c r="E7" s="21" t="s">
        <v>237</v>
      </c>
    </row>
    <row r="8" spans="1:5">
      <c r="A8" s="50" t="s">
        <v>390</v>
      </c>
      <c r="B8" s="298" t="s">
        <v>2449</v>
      </c>
      <c r="C8" s="298"/>
      <c r="D8" s="48" t="s">
        <v>2448</v>
      </c>
      <c r="E8" s="51" t="s">
        <v>390</v>
      </c>
    </row>
    <row r="9" spans="1:5">
      <c r="A9" s="50"/>
      <c r="B9" s="298"/>
      <c r="C9" s="298"/>
      <c r="D9" s="48"/>
      <c r="E9" s="51"/>
    </row>
    <row r="10" spans="1:5">
      <c r="A10" s="50"/>
      <c r="B10" s="298"/>
      <c r="C10" s="298"/>
      <c r="D10" s="48"/>
      <c r="E10" s="51"/>
    </row>
    <row r="11" spans="1:5">
      <c r="A11" s="50"/>
      <c r="B11" s="298"/>
      <c r="C11" s="298"/>
      <c r="D11" s="48"/>
      <c r="E11" s="51"/>
    </row>
    <row r="12" spans="1:5">
      <c r="A12" s="50"/>
      <c r="B12" s="298"/>
      <c r="C12" s="298"/>
      <c r="D12" s="48"/>
      <c r="E12" s="51"/>
    </row>
    <row r="13" spans="1:5">
      <c r="A13" s="50"/>
      <c r="B13" s="298"/>
      <c r="C13" s="298"/>
      <c r="D13" s="48"/>
      <c r="E13" s="51"/>
    </row>
    <row r="14" spans="1:5">
      <c r="A14" s="50"/>
      <c r="B14" s="298"/>
      <c r="C14" s="298"/>
      <c r="D14" s="48"/>
      <c r="E14" s="51"/>
    </row>
    <row r="15" spans="1:5">
      <c r="A15" s="50"/>
      <c r="B15" s="298"/>
      <c r="C15" s="298"/>
      <c r="D15" s="48"/>
      <c r="E15" s="51"/>
    </row>
    <row r="16" spans="1:5">
      <c r="A16" s="50"/>
      <c r="B16" s="298"/>
      <c r="C16" s="298"/>
      <c r="D16" s="48"/>
      <c r="E16" s="51"/>
    </row>
    <row r="17" spans="1:5">
      <c r="A17" s="50"/>
      <c r="B17" s="298"/>
      <c r="C17" s="298"/>
      <c r="D17" s="48"/>
      <c r="E17" s="51"/>
    </row>
    <row r="18" spans="1:5">
      <c r="A18" s="50"/>
      <c r="B18" s="298"/>
      <c r="C18" s="298"/>
      <c r="D18" s="48"/>
      <c r="E18" s="51"/>
    </row>
    <row r="19" spans="1:5">
      <c r="A19" s="50"/>
      <c r="B19" s="298"/>
      <c r="C19" s="298"/>
      <c r="D19" s="48"/>
      <c r="E19" s="51"/>
    </row>
    <row r="20" spans="1:5">
      <c r="A20" s="50"/>
      <c r="B20" s="298"/>
      <c r="C20" s="298"/>
      <c r="D20" s="48"/>
      <c r="E20" s="51"/>
    </row>
    <row r="21" spans="1:5">
      <c r="A21" s="50"/>
      <c r="B21" s="298"/>
      <c r="C21" s="298"/>
      <c r="D21" s="48"/>
      <c r="E21" s="51"/>
    </row>
    <row r="22" spans="1:5">
      <c r="A22" s="50"/>
      <c r="B22" s="298"/>
      <c r="C22" s="298"/>
      <c r="D22" s="48"/>
      <c r="E22" s="51"/>
    </row>
    <row r="23" spans="1:5">
      <c r="A23" s="50"/>
      <c r="B23" s="298"/>
      <c r="C23" s="298"/>
      <c r="D23" s="48"/>
      <c r="E23" s="51"/>
    </row>
    <row r="24" spans="1:5">
      <c r="A24" s="50"/>
      <c r="B24" s="298"/>
      <c r="C24" s="298"/>
      <c r="D24" s="48"/>
      <c r="E24" s="51"/>
    </row>
    <row r="25" spans="1:5">
      <c r="A25" s="50"/>
      <c r="B25" s="298"/>
      <c r="C25" s="298"/>
      <c r="D25" s="48"/>
      <c r="E25" s="51"/>
    </row>
    <row r="26" spans="1:5">
      <c r="A26" s="50"/>
      <c r="B26" s="298"/>
      <c r="C26" s="298"/>
      <c r="D26" s="48"/>
      <c r="E26" s="51"/>
    </row>
    <row r="27" spans="1:5">
      <c r="A27" s="50"/>
      <c r="B27" s="298"/>
      <c r="C27" s="298"/>
      <c r="D27" s="48"/>
      <c r="E27" s="51"/>
    </row>
    <row r="28" spans="1:5" ht="15.75" thickBot="1">
      <c r="A28" s="55"/>
      <c r="B28" s="339"/>
      <c r="C28" s="340"/>
      <c r="D28" s="56"/>
      <c r="E28" s="57"/>
    </row>
  </sheetData>
  <mergeCells count="23">
    <mergeCell ref="B18:C18"/>
    <mergeCell ref="B19:C19"/>
    <mergeCell ref="B20:C20"/>
    <mergeCell ref="B17:C17"/>
    <mergeCell ref="B7:C7"/>
    <mergeCell ref="B8:C8"/>
    <mergeCell ref="B9:C9"/>
    <mergeCell ref="B10:C10"/>
    <mergeCell ref="B11:C11"/>
    <mergeCell ref="B16:C16"/>
    <mergeCell ref="A5:E5"/>
    <mergeCell ref="B12:C12"/>
    <mergeCell ref="B13:C13"/>
    <mergeCell ref="B14:C14"/>
    <mergeCell ref="B15:C15"/>
    <mergeCell ref="B21:C21"/>
    <mergeCell ref="B22:C22"/>
    <mergeCell ref="B28:C28"/>
    <mergeCell ref="B24:C24"/>
    <mergeCell ref="B25:C25"/>
    <mergeCell ref="B26:C26"/>
    <mergeCell ref="B27:C27"/>
    <mergeCell ref="B23:C23"/>
  </mergeCells>
  <pageMargins left="0.7" right="0.7" top="0.75" bottom="0.75" header="0.3" footer="0.3"/>
  <pageSetup scale="70" fitToHeight="0"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8"/>
  <sheetViews>
    <sheetView showGridLines="0" workbookViewId="0">
      <selection activeCell="C8" sqref="C8"/>
    </sheetView>
  </sheetViews>
  <sheetFormatPr baseColWidth="10" defaultColWidth="11.42578125" defaultRowHeight="15"/>
  <cols>
    <col min="1" max="1" width="4.85546875" style="5" bestFit="1" customWidth="1"/>
    <col min="2" max="3" width="42.7109375" style="5" customWidth="1"/>
  </cols>
  <sheetData>
    <row r="4" spans="1:3" ht="15.75">
      <c r="A4" s="7"/>
      <c r="B4" s="72" t="s">
        <v>51</v>
      </c>
      <c r="C4" s="72" t="s">
        <v>52</v>
      </c>
    </row>
    <row r="5" spans="1:3" ht="15.75">
      <c r="A5" s="341" t="s">
        <v>53</v>
      </c>
      <c r="B5" s="71" t="s">
        <v>54</v>
      </c>
      <c r="C5" s="71" t="s">
        <v>55</v>
      </c>
    </row>
    <row r="6" spans="1:3" ht="299.25">
      <c r="A6" s="341"/>
      <c r="B6" s="8" t="s">
        <v>2465</v>
      </c>
      <c r="C6" s="8" t="s">
        <v>2466</v>
      </c>
    </row>
    <row r="7" spans="1:3" ht="15.75">
      <c r="A7" s="341" t="s">
        <v>56</v>
      </c>
      <c r="B7" s="71" t="s">
        <v>57</v>
      </c>
      <c r="C7" s="71" t="s">
        <v>58</v>
      </c>
    </row>
    <row r="8" spans="1:3" ht="204.75">
      <c r="A8" s="341"/>
      <c r="B8" s="8" t="s">
        <v>2147</v>
      </c>
      <c r="C8" s="8" t="s">
        <v>2467</v>
      </c>
    </row>
  </sheetData>
  <mergeCells count="2">
    <mergeCell ref="A7:A8"/>
    <mergeCell ref="A5:A6"/>
  </mergeCells>
  <pageMargins left="0.7" right="0.7" top="0.75" bottom="0.75" header="0.3" footer="0.3"/>
  <pageSetup orientation="portrait" verticalDpi="0"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6:L24"/>
  <sheetViews>
    <sheetView showGridLines="0" topLeftCell="A5" zoomScaleNormal="100" workbookViewId="0">
      <selection activeCell="E13" sqref="E13"/>
    </sheetView>
  </sheetViews>
  <sheetFormatPr baseColWidth="10" defaultColWidth="11.42578125" defaultRowHeight="15"/>
  <cols>
    <col min="1" max="1" width="7.5703125" customWidth="1"/>
    <col min="2" max="2" width="24.140625" bestFit="1" customWidth="1"/>
    <col min="3" max="3" width="38.85546875" customWidth="1"/>
    <col min="4" max="4" width="35.7109375" customWidth="1"/>
    <col min="5" max="5" width="32.42578125" customWidth="1"/>
    <col min="6" max="6" width="13.42578125" customWidth="1"/>
  </cols>
  <sheetData>
    <row r="6" spans="1:12" ht="15.75" thickBot="1"/>
    <row r="7" spans="1:12" s="203" customFormat="1" ht="20.25" customHeight="1">
      <c r="B7" s="346" t="s">
        <v>60</v>
      </c>
      <c r="C7" s="347"/>
      <c r="D7" s="347"/>
      <c r="E7" s="347"/>
      <c r="F7" s="347"/>
      <c r="G7" s="347"/>
      <c r="H7" s="347"/>
      <c r="I7" s="347"/>
      <c r="J7" s="347"/>
      <c r="K7" s="347"/>
      <c r="L7" s="348"/>
    </row>
    <row r="8" spans="1:12" s="203" customFormat="1" ht="15.75" customHeight="1">
      <c r="B8" s="342" t="s">
        <v>61</v>
      </c>
      <c r="C8" s="343"/>
      <c r="D8" s="344" t="s">
        <v>24</v>
      </c>
      <c r="E8" s="344"/>
      <c r="F8" s="344"/>
      <c r="G8" s="344" t="s">
        <v>238</v>
      </c>
      <c r="H8" s="344"/>
      <c r="I8" s="344"/>
      <c r="J8" s="344" t="s">
        <v>239</v>
      </c>
      <c r="K8" s="344"/>
      <c r="L8" s="345"/>
    </row>
    <row r="9" spans="1:12" s="204" customFormat="1">
      <c r="B9" s="205" t="s">
        <v>3</v>
      </c>
      <c r="C9" s="206" t="s">
        <v>62</v>
      </c>
      <c r="D9" s="206" t="s">
        <v>45</v>
      </c>
      <c r="E9" s="206" t="s">
        <v>46</v>
      </c>
      <c r="F9" s="206" t="s">
        <v>47</v>
      </c>
      <c r="G9" s="206" t="s">
        <v>48</v>
      </c>
      <c r="H9" s="206" t="s">
        <v>49</v>
      </c>
      <c r="I9" s="206" t="s">
        <v>50</v>
      </c>
      <c r="J9" s="206" t="s">
        <v>240</v>
      </c>
      <c r="K9" s="206" t="s">
        <v>241</v>
      </c>
      <c r="L9" s="207" t="s">
        <v>242</v>
      </c>
    </row>
    <row r="10" spans="1:12" s="203" customFormat="1" ht="85.5">
      <c r="A10" s="203">
        <v>1</v>
      </c>
      <c r="B10" s="208" t="s">
        <v>63</v>
      </c>
      <c r="C10" s="209" t="s">
        <v>64</v>
      </c>
      <c r="D10" s="226" t="s">
        <v>2476</v>
      </c>
      <c r="E10" s="210" t="s">
        <v>390</v>
      </c>
      <c r="F10" s="210" t="s">
        <v>390</v>
      </c>
      <c r="G10" s="210" t="s">
        <v>390</v>
      </c>
      <c r="H10" s="210" t="s">
        <v>390</v>
      </c>
      <c r="I10" s="210" t="s">
        <v>390</v>
      </c>
      <c r="J10" s="210" t="s">
        <v>390</v>
      </c>
      <c r="K10" s="210" t="s">
        <v>390</v>
      </c>
      <c r="L10" s="210" t="s">
        <v>390</v>
      </c>
    </row>
    <row r="11" spans="1:12" s="203" customFormat="1" ht="87" customHeight="1">
      <c r="A11" s="203">
        <f>A10+1</f>
        <v>2</v>
      </c>
      <c r="B11" s="208" t="s">
        <v>65</v>
      </c>
      <c r="C11" s="209" t="s">
        <v>66</v>
      </c>
      <c r="D11" s="211" t="s">
        <v>391</v>
      </c>
      <c r="E11" s="212" t="s">
        <v>390</v>
      </c>
      <c r="F11" s="212" t="s">
        <v>390</v>
      </c>
      <c r="G11" s="212" t="s">
        <v>390</v>
      </c>
      <c r="H11" s="212" t="s">
        <v>390</v>
      </c>
      <c r="I11" s="212" t="s">
        <v>390</v>
      </c>
      <c r="J11" s="212" t="s">
        <v>390</v>
      </c>
      <c r="K11" s="212" t="s">
        <v>390</v>
      </c>
      <c r="L11" s="212" t="s">
        <v>390</v>
      </c>
    </row>
    <row r="12" spans="1:12" s="203" customFormat="1" ht="60">
      <c r="A12" s="203">
        <f t="shared" ref="A12:A24" si="0">A11+1</f>
        <v>3</v>
      </c>
      <c r="B12" s="208" t="s">
        <v>67</v>
      </c>
      <c r="C12" s="209" t="s">
        <v>68</v>
      </c>
      <c r="D12" s="213" t="s">
        <v>2475</v>
      </c>
      <c r="E12" s="211" t="s">
        <v>401</v>
      </c>
      <c r="F12" s="211" t="s">
        <v>402</v>
      </c>
      <c r="G12" s="212" t="s">
        <v>390</v>
      </c>
      <c r="H12" s="212" t="s">
        <v>390</v>
      </c>
      <c r="I12" s="212" t="s">
        <v>390</v>
      </c>
      <c r="J12" s="211" t="s">
        <v>403</v>
      </c>
      <c r="K12" s="211" t="s">
        <v>404</v>
      </c>
      <c r="L12" s="211" t="s">
        <v>405</v>
      </c>
    </row>
    <row r="13" spans="1:12" s="203" customFormat="1" ht="90" customHeight="1">
      <c r="A13" s="203">
        <f t="shared" si="0"/>
        <v>4</v>
      </c>
      <c r="B13" s="208" t="s">
        <v>69</v>
      </c>
      <c r="C13" s="209" t="s">
        <v>70</v>
      </c>
      <c r="D13" s="211" t="s">
        <v>392</v>
      </c>
      <c r="E13" s="212" t="s">
        <v>390</v>
      </c>
      <c r="F13" s="212" t="s">
        <v>390</v>
      </c>
      <c r="G13" s="212" t="s">
        <v>390</v>
      </c>
      <c r="H13" s="212" t="s">
        <v>390</v>
      </c>
      <c r="I13" s="212" t="s">
        <v>390</v>
      </c>
      <c r="J13" s="212" t="s">
        <v>390</v>
      </c>
      <c r="K13" s="212" t="s">
        <v>390</v>
      </c>
      <c r="L13" s="212" t="s">
        <v>390</v>
      </c>
    </row>
    <row r="14" spans="1:12" s="203" customFormat="1" ht="42.75">
      <c r="A14" s="203">
        <f t="shared" si="0"/>
        <v>5</v>
      </c>
      <c r="B14" s="208" t="s">
        <v>71</v>
      </c>
      <c r="C14" s="209" t="s">
        <v>72</v>
      </c>
      <c r="D14" s="212" t="s">
        <v>393</v>
      </c>
      <c r="E14" s="210" t="s">
        <v>390</v>
      </c>
      <c r="F14" s="210" t="s">
        <v>390</v>
      </c>
      <c r="G14" s="210" t="s">
        <v>390</v>
      </c>
      <c r="H14" s="210" t="s">
        <v>390</v>
      </c>
      <c r="I14" s="210" t="s">
        <v>390</v>
      </c>
      <c r="J14" s="210" t="s">
        <v>390</v>
      </c>
      <c r="K14" s="210" t="s">
        <v>390</v>
      </c>
      <c r="L14" s="210" t="s">
        <v>390</v>
      </c>
    </row>
    <row r="15" spans="1:12" s="203" customFormat="1" ht="42.75">
      <c r="A15" s="203">
        <f t="shared" si="0"/>
        <v>6</v>
      </c>
      <c r="B15" s="208" t="s">
        <v>73</v>
      </c>
      <c r="C15" s="209" t="s">
        <v>74</v>
      </c>
      <c r="D15" s="212" t="s">
        <v>393</v>
      </c>
      <c r="E15" s="212" t="s">
        <v>390</v>
      </c>
      <c r="F15" s="212" t="s">
        <v>390</v>
      </c>
      <c r="G15" s="212" t="s">
        <v>390</v>
      </c>
      <c r="H15" s="212" t="s">
        <v>390</v>
      </c>
      <c r="I15" s="212" t="s">
        <v>390</v>
      </c>
      <c r="J15" s="212" t="s">
        <v>390</v>
      </c>
      <c r="K15" s="212" t="s">
        <v>390</v>
      </c>
      <c r="L15" s="212" t="s">
        <v>390</v>
      </c>
    </row>
    <row r="16" spans="1:12" s="203" customFormat="1" ht="63" customHeight="1">
      <c r="A16" s="203">
        <f t="shared" si="0"/>
        <v>7</v>
      </c>
      <c r="B16" s="208" t="s">
        <v>75</v>
      </c>
      <c r="C16" s="209" t="s">
        <v>76</v>
      </c>
      <c r="D16" s="211" t="s">
        <v>394</v>
      </c>
      <c r="E16" s="210" t="s">
        <v>390</v>
      </c>
      <c r="F16" s="210" t="s">
        <v>390</v>
      </c>
      <c r="G16" s="210" t="s">
        <v>390</v>
      </c>
      <c r="H16" s="210" t="s">
        <v>390</v>
      </c>
      <c r="I16" s="210" t="s">
        <v>390</v>
      </c>
      <c r="J16" s="210" t="s">
        <v>390</v>
      </c>
      <c r="K16" s="210" t="s">
        <v>390</v>
      </c>
      <c r="L16" s="210" t="s">
        <v>390</v>
      </c>
    </row>
    <row r="17" spans="1:12" s="203" customFormat="1" ht="60">
      <c r="A17" s="203">
        <f t="shared" si="0"/>
        <v>8</v>
      </c>
      <c r="B17" s="208" t="s">
        <v>77</v>
      </c>
      <c r="C17" s="209" t="s">
        <v>78</v>
      </c>
      <c r="D17" s="213" t="s">
        <v>406</v>
      </c>
      <c r="E17" s="213" t="s">
        <v>407</v>
      </c>
      <c r="F17" s="214" t="s">
        <v>390</v>
      </c>
      <c r="G17" s="214" t="s">
        <v>390</v>
      </c>
      <c r="H17" s="214" t="s">
        <v>390</v>
      </c>
      <c r="I17" s="214" t="s">
        <v>390</v>
      </c>
      <c r="J17" s="213" t="s">
        <v>408</v>
      </c>
      <c r="K17" s="214" t="s">
        <v>390</v>
      </c>
      <c r="L17" s="214" t="s">
        <v>390</v>
      </c>
    </row>
    <row r="18" spans="1:12" s="203" customFormat="1" ht="28.5">
      <c r="A18" s="203">
        <f t="shared" si="0"/>
        <v>9</v>
      </c>
      <c r="B18" s="208" t="s">
        <v>79</v>
      </c>
      <c r="C18" s="209" t="s">
        <v>80</v>
      </c>
      <c r="D18" s="212" t="s">
        <v>393</v>
      </c>
      <c r="E18" s="210" t="s">
        <v>390</v>
      </c>
      <c r="F18" s="210" t="s">
        <v>390</v>
      </c>
      <c r="G18" s="210" t="s">
        <v>390</v>
      </c>
      <c r="H18" s="210" t="s">
        <v>390</v>
      </c>
      <c r="I18" s="210" t="s">
        <v>390</v>
      </c>
      <c r="J18" s="210" t="s">
        <v>390</v>
      </c>
      <c r="K18" s="210" t="s">
        <v>390</v>
      </c>
      <c r="L18" s="210" t="s">
        <v>390</v>
      </c>
    </row>
    <row r="19" spans="1:12" s="203" customFormat="1" ht="73.5" customHeight="1">
      <c r="A19" s="203">
        <f t="shared" si="0"/>
        <v>10</v>
      </c>
      <c r="B19" s="208" t="s">
        <v>81</v>
      </c>
      <c r="C19" s="209" t="s">
        <v>82</v>
      </c>
      <c r="D19" s="211" t="s">
        <v>2468</v>
      </c>
      <c r="E19" s="211" t="s">
        <v>395</v>
      </c>
      <c r="F19" s="212" t="s">
        <v>390</v>
      </c>
      <c r="G19" s="212" t="s">
        <v>390</v>
      </c>
      <c r="H19" s="212" t="s">
        <v>390</v>
      </c>
      <c r="I19" s="212" t="s">
        <v>390</v>
      </c>
      <c r="J19" s="212" t="s">
        <v>390</v>
      </c>
      <c r="K19" s="212" t="s">
        <v>390</v>
      </c>
      <c r="L19" s="212" t="s">
        <v>390</v>
      </c>
    </row>
    <row r="20" spans="1:12" s="203" customFormat="1" ht="63.75" customHeight="1">
      <c r="A20" s="203">
        <f t="shared" si="0"/>
        <v>11</v>
      </c>
      <c r="B20" s="208" t="s">
        <v>83</v>
      </c>
      <c r="C20" s="209" t="s">
        <v>84</v>
      </c>
      <c r="D20" s="211" t="s">
        <v>396</v>
      </c>
      <c r="E20" s="211" t="s">
        <v>397</v>
      </c>
      <c r="F20" s="210" t="s">
        <v>390</v>
      </c>
      <c r="G20" s="210" t="s">
        <v>390</v>
      </c>
      <c r="H20" s="210" t="s">
        <v>390</v>
      </c>
      <c r="I20" s="210" t="s">
        <v>390</v>
      </c>
      <c r="J20" s="210" t="s">
        <v>390</v>
      </c>
      <c r="K20" s="210" t="s">
        <v>390</v>
      </c>
      <c r="L20" s="210" t="s">
        <v>390</v>
      </c>
    </row>
    <row r="21" spans="1:12" s="203" customFormat="1" ht="81" customHeight="1">
      <c r="A21" s="203">
        <f t="shared" si="0"/>
        <v>12</v>
      </c>
      <c r="B21" s="208" t="s">
        <v>85</v>
      </c>
      <c r="C21" s="209" t="s">
        <v>86</v>
      </c>
      <c r="D21" s="211" t="s">
        <v>398</v>
      </c>
      <c r="E21" s="211" t="s">
        <v>399</v>
      </c>
      <c r="F21" s="212" t="s">
        <v>390</v>
      </c>
      <c r="G21" s="212" t="s">
        <v>390</v>
      </c>
      <c r="H21" s="212" t="s">
        <v>390</v>
      </c>
      <c r="I21" s="212" t="s">
        <v>390</v>
      </c>
      <c r="J21" s="212" t="s">
        <v>390</v>
      </c>
      <c r="K21" s="212" t="s">
        <v>390</v>
      </c>
      <c r="L21" s="212" t="s">
        <v>390</v>
      </c>
    </row>
    <row r="22" spans="1:12" s="203" customFormat="1" ht="58.5" customHeight="1">
      <c r="A22" s="203">
        <f t="shared" si="0"/>
        <v>13</v>
      </c>
      <c r="B22" s="208" t="s">
        <v>252</v>
      </c>
      <c r="C22" s="209"/>
      <c r="D22" s="211" t="s">
        <v>400</v>
      </c>
      <c r="E22" s="212" t="s">
        <v>390</v>
      </c>
      <c r="F22" s="212" t="s">
        <v>390</v>
      </c>
      <c r="G22" s="212" t="s">
        <v>390</v>
      </c>
      <c r="H22" s="212" t="s">
        <v>390</v>
      </c>
      <c r="I22" s="212" t="s">
        <v>390</v>
      </c>
      <c r="J22" s="212" t="s">
        <v>390</v>
      </c>
      <c r="K22" s="212" t="s">
        <v>390</v>
      </c>
      <c r="L22" s="212" t="s">
        <v>390</v>
      </c>
    </row>
    <row r="23" spans="1:12" s="203" customFormat="1">
      <c r="A23" s="203">
        <f t="shared" si="0"/>
        <v>14</v>
      </c>
      <c r="B23" s="208" t="s">
        <v>253</v>
      </c>
      <c r="C23" s="209"/>
      <c r="D23" s="212" t="s">
        <v>393</v>
      </c>
      <c r="E23" s="212" t="s">
        <v>390</v>
      </c>
      <c r="F23" s="212" t="s">
        <v>390</v>
      </c>
      <c r="G23" s="212" t="s">
        <v>390</v>
      </c>
      <c r="H23" s="212" t="s">
        <v>390</v>
      </c>
      <c r="I23" s="212" t="s">
        <v>390</v>
      </c>
      <c r="J23" s="212" t="s">
        <v>390</v>
      </c>
      <c r="K23" s="212" t="s">
        <v>390</v>
      </c>
      <c r="L23" s="212" t="s">
        <v>390</v>
      </c>
    </row>
    <row r="24" spans="1:12" s="203" customFormat="1" ht="15.75" thickBot="1">
      <c r="A24" s="203">
        <f t="shared" si="0"/>
        <v>15</v>
      </c>
      <c r="B24" s="215" t="s">
        <v>87</v>
      </c>
      <c r="C24" s="216"/>
      <c r="D24" s="212" t="s">
        <v>393</v>
      </c>
      <c r="E24" s="217" t="s">
        <v>390</v>
      </c>
      <c r="F24" s="217" t="s">
        <v>390</v>
      </c>
      <c r="G24" s="217" t="s">
        <v>390</v>
      </c>
      <c r="H24" s="217" t="s">
        <v>390</v>
      </c>
      <c r="I24" s="217" t="s">
        <v>390</v>
      </c>
      <c r="J24" s="217" t="s">
        <v>390</v>
      </c>
      <c r="K24" s="217" t="s">
        <v>390</v>
      </c>
      <c r="L24" s="217" t="s">
        <v>390</v>
      </c>
    </row>
  </sheetData>
  <mergeCells count="5">
    <mergeCell ref="B8:C8"/>
    <mergeCell ref="D8:F8"/>
    <mergeCell ref="G8:I8"/>
    <mergeCell ref="J8:L8"/>
    <mergeCell ref="B7:L7"/>
  </mergeCells>
  <pageMargins left="0.70866141732283472" right="0.70866141732283472" top="0.74803149606299213" bottom="0.74803149606299213" header="0.31496062992125984" footer="0.31496062992125984"/>
  <pageSetup scale="72" fitToHeight="0" orientation="landscape"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K19"/>
  <sheetViews>
    <sheetView showGridLines="0" topLeftCell="A7" workbookViewId="0">
      <selection activeCell="C11" sqref="C11:C13"/>
    </sheetView>
  </sheetViews>
  <sheetFormatPr baseColWidth="10" defaultColWidth="11.42578125" defaultRowHeight="15"/>
  <cols>
    <col min="2" max="2" width="47.85546875" customWidth="1"/>
    <col min="3" max="3" width="54.140625" customWidth="1"/>
    <col min="5" max="5" width="46.5703125" customWidth="1"/>
    <col min="6" max="6" width="13" customWidth="1"/>
  </cols>
  <sheetData>
    <row r="6" spans="1:11" ht="20.25" customHeight="1">
      <c r="A6" s="359" t="s">
        <v>20</v>
      </c>
      <c r="B6" s="272"/>
      <c r="C6" s="272"/>
      <c r="D6" s="272"/>
      <c r="E6" s="272"/>
      <c r="F6" s="272"/>
      <c r="G6" s="272"/>
      <c r="H6" s="272"/>
      <c r="I6" s="272"/>
      <c r="J6" s="180"/>
    </row>
    <row r="7" spans="1:11" ht="37.9" customHeight="1" thickBot="1">
      <c r="A7" s="368" t="s">
        <v>21</v>
      </c>
      <c r="B7" s="368"/>
      <c r="C7" s="362" t="s">
        <v>2027</v>
      </c>
      <c r="D7" s="363"/>
      <c r="E7" s="363"/>
      <c r="F7" s="363"/>
      <c r="G7" s="363"/>
      <c r="H7" s="363"/>
      <c r="I7" s="363"/>
      <c r="J7" s="363"/>
      <c r="K7" s="191"/>
    </row>
    <row r="8" spans="1:11" ht="37.9" customHeight="1" thickBot="1">
      <c r="A8" s="369" t="s">
        <v>22</v>
      </c>
      <c r="B8" s="370"/>
      <c r="C8" s="360" t="s">
        <v>2028</v>
      </c>
      <c r="D8" s="361"/>
      <c r="E8" s="361"/>
      <c r="F8" s="361"/>
      <c r="G8" s="361"/>
      <c r="H8" s="361"/>
      <c r="I8" s="361"/>
      <c r="J8" s="181"/>
      <c r="K8" s="191"/>
    </row>
    <row r="9" spans="1:11" ht="15.75">
      <c r="A9" s="311" t="s">
        <v>255</v>
      </c>
      <c r="B9" s="273"/>
      <c r="C9" s="312"/>
      <c r="D9" s="311" t="s">
        <v>23</v>
      </c>
      <c r="E9" s="273"/>
      <c r="F9" s="273"/>
      <c r="G9" s="273"/>
      <c r="H9" s="273"/>
      <c r="I9" s="312"/>
      <c r="J9" s="186"/>
    </row>
    <row r="10" spans="1:11" ht="85.5" customHeight="1" thickBot="1">
      <c r="A10" s="23" t="s">
        <v>18</v>
      </c>
      <c r="B10" s="76" t="s">
        <v>2471</v>
      </c>
      <c r="C10" s="77" t="s">
        <v>254</v>
      </c>
      <c r="D10" s="78" t="s">
        <v>18</v>
      </c>
      <c r="E10" s="79" t="s">
        <v>3</v>
      </c>
      <c r="F10" s="79" t="s">
        <v>256</v>
      </c>
      <c r="G10" s="79">
        <v>2024</v>
      </c>
      <c r="H10" s="79">
        <v>2025</v>
      </c>
      <c r="I10" s="77">
        <v>2026</v>
      </c>
      <c r="J10" s="77">
        <v>2027</v>
      </c>
    </row>
    <row r="11" spans="1:11" ht="53.25" customHeight="1">
      <c r="A11" s="367" t="s">
        <v>88</v>
      </c>
      <c r="B11" s="365" t="s">
        <v>2469</v>
      </c>
      <c r="C11" s="364" t="s">
        <v>640</v>
      </c>
      <c r="D11" s="80" t="s">
        <v>2018</v>
      </c>
      <c r="E11" s="179" t="s">
        <v>641</v>
      </c>
      <c r="F11" s="74">
        <v>1</v>
      </c>
      <c r="G11" s="184">
        <v>0.25</v>
      </c>
      <c r="H11" s="184">
        <v>0.25</v>
      </c>
      <c r="I11" s="185">
        <v>0.25</v>
      </c>
      <c r="J11" s="185">
        <v>0.25</v>
      </c>
    </row>
    <row r="12" spans="1:11" ht="60">
      <c r="A12" s="353"/>
      <c r="B12" s="356"/>
      <c r="C12" s="350"/>
      <c r="D12" s="81" t="s">
        <v>2019</v>
      </c>
      <c r="E12" s="179" t="s">
        <v>642</v>
      </c>
      <c r="F12" s="48">
        <v>0</v>
      </c>
      <c r="G12" s="48">
        <v>0</v>
      </c>
      <c r="H12" s="48">
        <v>1</v>
      </c>
      <c r="I12" s="51">
        <v>0</v>
      </c>
      <c r="J12" s="51">
        <v>1</v>
      </c>
    </row>
    <row r="13" spans="1:11" ht="49.5" customHeight="1">
      <c r="A13" s="354"/>
      <c r="B13" s="366"/>
      <c r="C13" s="351"/>
      <c r="D13" s="81" t="s">
        <v>2020</v>
      </c>
      <c r="E13" s="179" t="s">
        <v>643</v>
      </c>
      <c r="F13" s="48">
        <v>3</v>
      </c>
      <c r="G13" s="48">
        <v>0</v>
      </c>
      <c r="H13" s="48">
        <v>0</v>
      </c>
      <c r="I13" s="51">
        <v>4</v>
      </c>
      <c r="J13" s="51">
        <v>0</v>
      </c>
    </row>
    <row r="14" spans="1:11" ht="68.25" customHeight="1">
      <c r="A14" s="352" t="s">
        <v>89</v>
      </c>
      <c r="B14" s="189" t="s">
        <v>2030</v>
      </c>
      <c r="C14" s="349" t="s">
        <v>644</v>
      </c>
      <c r="D14" s="81" t="s">
        <v>2021</v>
      </c>
      <c r="E14" s="179" t="s">
        <v>645</v>
      </c>
      <c r="F14" s="48">
        <v>11</v>
      </c>
      <c r="G14" s="48">
        <v>3</v>
      </c>
      <c r="H14" s="48">
        <v>4</v>
      </c>
      <c r="I14" s="51">
        <v>4</v>
      </c>
      <c r="J14" s="51">
        <v>4</v>
      </c>
    </row>
    <row r="15" spans="1:11" ht="78.75" customHeight="1">
      <c r="A15" s="353"/>
      <c r="B15" s="190" t="s">
        <v>2029</v>
      </c>
      <c r="C15" s="350"/>
      <c r="D15" s="81" t="s">
        <v>2022</v>
      </c>
      <c r="E15" s="187" t="s">
        <v>646</v>
      </c>
      <c r="F15" s="48">
        <v>200</v>
      </c>
      <c r="G15" s="48">
        <v>80</v>
      </c>
      <c r="H15" s="48">
        <v>80</v>
      </c>
      <c r="I15" s="51">
        <v>80</v>
      </c>
      <c r="J15" s="51">
        <v>60</v>
      </c>
    </row>
    <row r="16" spans="1:11" ht="123" customHeight="1">
      <c r="A16" s="354"/>
      <c r="B16" s="188" t="s">
        <v>2064</v>
      </c>
      <c r="C16" s="351"/>
      <c r="D16" s="81" t="s">
        <v>2023</v>
      </c>
      <c r="E16" s="187" t="s">
        <v>647</v>
      </c>
      <c r="F16" s="48">
        <v>2</v>
      </c>
      <c r="G16" s="48">
        <v>1</v>
      </c>
      <c r="H16" s="48">
        <v>1</v>
      </c>
      <c r="I16" s="51">
        <v>1</v>
      </c>
      <c r="J16" s="51">
        <v>1</v>
      </c>
    </row>
    <row r="17" spans="1:10" ht="90" customHeight="1">
      <c r="A17" s="352" t="s">
        <v>90</v>
      </c>
      <c r="B17" s="355" t="s">
        <v>2031</v>
      </c>
      <c r="C17" s="349" t="s">
        <v>648</v>
      </c>
      <c r="D17" s="81" t="s">
        <v>2024</v>
      </c>
      <c r="E17" s="179" t="s">
        <v>649</v>
      </c>
      <c r="F17" s="48">
        <v>0</v>
      </c>
      <c r="G17" s="48">
        <v>0</v>
      </c>
      <c r="H17" s="48">
        <v>1</v>
      </c>
      <c r="I17" s="51">
        <v>0</v>
      </c>
      <c r="J17" s="51">
        <v>1</v>
      </c>
    </row>
    <row r="18" spans="1:10" ht="60">
      <c r="A18" s="353"/>
      <c r="B18" s="356"/>
      <c r="C18" s="350"/>
      <c r="D18" s="81" t="s">
        <v>2025</v>
      </c>
      <c r="E18" s="179" t="s">
        <v>650</v>
      </c>
      <c r="F18" s="48">
        <v>300</v>
      </c>
      <c r="G18" s="48">
        <v>100</v>
      </c>
      <c r="H18" s="48">
        <v>110</v>
      </c>
      <c r="I18" s="51">
        <v>110</v>
      </c>
      <c r="J18" s="51">
        <v>80</v>
      </c>
    </row>
    <row r="19" spans="1:10" ht="45.75" thickBot="1">
      <c r="A19" s="358"/>
      <c r="B19" s="357"/>
      <c r="C19" s="351"/>
      <c r="D19" s="81" t="s">
        <v>2026</v>
      </c>
      <c r="E19" s="179" t="s">
        <v>651</v>
      </c>
      <c r="F19" s="56">
        <v>0</v>
      </c>
      <c r="G19" s="56">
        <v>0</v>
      </c>
      <c r="H19" s="56">
        <v>1</v>
      </c>
      <c r="I19" s="57">
        <v>0</v>
      </c>
      <c r="J19" s="57">
        <v>1</v>
      </c>
    </row>
  </sheetData>
  <mergeCells count="15">
    <mergeCell ref="D9:I9"/>
    <mergeCell ref="A6:I6"/>
    <mergeCell ref="C8:I8"/>
    <mergeCell ref="C7:J7"/>
    <mergeCell ref="C11:C13"/>
    <mergeCell ref="B11:B13"/>
    <mergeCell ref="A11:A13"/>
    <mergeCell ref="A9:C9"/>
    <mergeCell ref="A7:B7"/>
    <mergeCell ref="A8:B8"/>
    <mergeCell ref="C14:C16"/>
    <mergeCell ref="C17:C19"/>
    <mergeCell ref="A14:A16"/>
    <mergeCell ref="B17:B19"/>
    <mergeCell ref="A17:A19"/>
  </mergeCells>
  <phoneticPr fontId="14" type="noConversion"/>
  <pageMargins left="0.7" right="0.7" top="0.75" bottom="0.75" header="0.3" footer="0.3"/>
  <pageSetup scale="74" fitToHeight="0" orientation="landscape"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5:H114"/>
  <sheetViews>
    <sheetView showGridLines="0" topLeftCell="A4" workbookViewId="0">
      <selection activeCell="A8" sqref="A8"/>
    </sheetView>
  </sheetViews>
  <sheetFormatPr baseColWidth="10" defaultColWidth="13.85546875" defaultRowHeight="15"/>
  <cols>
    <col min="1" max="1" width="9.42578125" customWidth="1"/>
    <col min="2" max="2" width="28.85546875" customWidth="1"/>
    <col min="3" max="3" width="33.7109375" customWidth="1"/>
    <col min="4" max="4" width="26.28515625" customWidth="1"/>
    <col min="5" max="5" width="41.5703125" customWidth="1"/>
    <col min="6" max="6" width="28.140625" customWidth="1"/>
    <col min="7" max="7" width="22.42578125" customWidth="1"/>
  </cols>
  <sheetData>
    <row r="5" spans="1:8" ht="15.75" thickBot="1"/>
    <row r="6" spans="1:8" ht="19.149999999999999" customHeight="1" thickBot="1">
      <c r="A6" s="371" t="s">
        <v>91</v>
      </c>
      <c r="B6" s="372"/>
      <c r="C6" s="372"/>
      <c r="D6" s="372"/>
      <c r="E6" s="372"/>
      <c r="F6" s="372"/>
      <c r="G6" s="372"/>
      <c r="H6" s="373"/>
    </row>
    <row r="7" spans="1:8" ht="81.75" customHeight="1">
      <c r="A7" s="82" t="s">
        <v>18</v>
      </c>
      <c r="B7" s="83" t="s">
        <v>330</v>
      </c>
      <c r="C7" s="83" t="s">
        <v>92</v>
      </c>
      <c r="D7" s="83" t="s">
        <v>93</v>
      </c>
      <c r="E7" s="83" t="s">
        <v>329</v>
      </c>
      <c r="F7" s="83" t="s">
        <v>94</v>
      </c>
      <c r="G7" s="83" t="s">
        <v>95</v>
      </c>
      <c r="H7" s="84" t="s">
        <v>96</v>
      </c>
    </row>
    <row r="8" spans="1:8" ht="102" customHeight="1">
      <c r="A8" s="220">
        <v>10320</v>
      </c>
      <c r="B8" s="220" t="s">
        <v>2173</v>
      </c>
      <c r="C8" s="34" t="s">
        <v>2450</v>
      </c>
      <c r="D8" s="34" t="s">
        <v>2451</v>
      </c>
      <c r="E8" s="34" t="s">
        <v>2452</v>
      </c>
      <c r="F8" s="34" t="s">
        <v>2453</v>
      </c>
      <c r="G8" s="34" t="s">
        <v>2453</v>
      </c>
      <c r="H8" s="73" t="s">
        <v>2454</v>
      </c>
    </row>
    <row r="9" spans="1:8" ht="66" customHeight="1">
      <c r="A9" s="220">
        <v>76151</v>
      </c>
      <c r="B9" s="220" t="s">
        <v>2183</v>
      </c>
      <c r="C9" s="34" t="s">
        <v>2455</v>
      </c>
      <c r="D9" s="34" t="s">
        <v>2451</v>
      </c>
      <c r="E9" s="34" t="s">
        <v>2452</v>
      </c>
      <c r="F9" s="34" t="s">
        <v>2453</v>
      </c>
      <c r="G9" s="34" t="s">
        <v>2453</v>
      </c>
      <c r="H9" s="73" t="s">
        <v>2454</v>
      </c>
    </row>
    <row r="10" spans="1:8" ht="127.5" customHeight="1">
      <c r="A10" s="220">
        <v>76196</v>
      </c>
      <c r="B10" s="220" t="s">
        <v>2186</v>
      </c>
      <c r="C10" s="34" t="s">
        <v>2456</v>
      </c>
      <c r="D10" s="34" t="s">
        <v>2457</v>
      </c>
      <c r="E10" s="34" t="s">
        <v>2458</v>
      </c>
      <c r="F10" s="34" t="s">
        <v>2453</v>
      </c>
      <c r="G10" s="34" t="s">
        <v>2453</v>
      </c>
      <c r="H10" s="73" t="s">
        <v>2454</v>
      </c>
    </row>
    <row r="11" spans="1:8" ht="108.75" customHeight="1">
      <c r="A11" s="220">
        <v>1927</v>
      </c>
      <c r="B11" s="220" t="s">
        <v>2189</v>
      </c>
      <c r="C11" s="34" t="s">
        <v>2459</v>
      </c>
      <c r="D11" s="34" t="s">
        <v>2457</v>
      </c>
      <c r="E11" s="34" t="s">
        <v>2460</v>
      </c>
      <c r="F11" s="34" t="s">
        <v>2453</v>
      </c>
      <c r="G11" s="34" t="s">
        <v>2453</v>
      </c>
      <c r="H11" s="73" t="s">
        <v>2454</v>
      </c>
    </row>
    <row r="12" spans="1:8" ht="39" customHeight="1">
      <c r="A12" s="220">
        <v>23740</v>
      </c>
      <c r="B12" s="220" t="s">
        <v>2192</v>
      </c>
      <c r="C12" s="34" t="s">
        <v>2456</v>
      </c>
      <c r="D12" s="34" t="s">
        <v>2457</v>
      </c>
      <c r="E12" s="34" t="s">
        <v>2458</v>
      </c>
      <c r="F12" s="34" t="s">
        <v>2453</v>
      </c>
      <c r="G12" s="34" t="s">
        <v>2453</v>
      </c>
      <c r="H12" s="73" t="s">
        <v>2454</v>
      </c>
    </row>
    <row r="13" spans="1:8" ht="39" customHeight="1">
      <c r="A13" s="220">
        <v>76228</v>
      </c>
      <c r="B13" s="220" t="s">
        <v>2196</v>
      </c>
      <c r="C13" s="34" t="s">
        <v>2456</v>
      </c>
      <c r="D13" s="34" t="s">
        <v>2457</v>
      </c>
      <c r="E13" s="34" t="s">
        <v>2458</v>
      </c>
      <c r="F13" s="34" t="s">
        <v>2453</v>
      </c>
      <c r="G13" s="34" t="s">
        <v>2453</v>
      </c>
      <c r="H13" s="73" t="s">
        <v>2454</v>
      </c>
    </row>
    <row r="14" spans="1:8" ht="39" customHeight="1">
      <c r="A14" s="220">
        <v>16573</v>
      </c>
      <c r="B14" s="220" t="s">
        <v>2199</v>
      </c>
      <c r="C14" s="34" t="s">
        <v>2456</v>
      </c>
      <c r="D14" s="34" t="s">
        <v>2457</v>
      </c>
      <c r="E14" s="34" t="s">
        <v>2458</v>
      </c>
      <c r="F14" s="34" t="s">
        <v>2453</v>
      </c>
      <c r="G14" s="34" t="s">
        <v>2453</v>
      </c>
      <c r="H14" s="73" t="s">
        <v>2454</v>
      </c>
    </row>
    <row r="15" spans="1:8" ht="39" customHeight="1">
      <c r="A15" s="220">
        <v>16145</v>
      </c>
      <c r="B15" s="220" t="s">
        <v>2201</v>
      </c>
      <c r="C15" s="34" t="s">
        <v>2456</v>
      </c>
      <c r="D15" s="34" t="s">
        <v>2457</v>
      </c>
      <c r="E15" s="34" t="s">
        <v>2458</v>
      </c>
      <c r="F15" s="34" t="s">
        <v>2453</v>
      </c>
      <c r="G15" s="34" t="s">
        <v>2453</v>
      </c>
      <c r="H15" s="73" t="s">
        <v>2454</v>
      </c>
    </row>
    <row r="16" spans="1:8" ht="78.75" customHeight="1">
      <c r="A16" s="220">
        <v>76573</v>
      </c>
      <c r="B16" s="220" t="s">
        <v>2203</v>
      </c>
      <c r="C16" s="34" t="s">
        <v>2461</v>
      </c>
      <c r="D16" s="34" t="s">
        <v>2451</v>
      </c>
      <c r="E16" s="34" t="s">
        <v>2452</v>
      </c>
      <c r="F16" s="34" t="s">
        <v>2453</v>
      </c>
      <c r="G16" s="34" t="s">
        <v>2453</v>
      </c>
      <c r="H16" s="73" t="s">
        <v>2454</v>
      </c>
    </row>
    <row r="17" spans="1:8" ht="39" customHeight="1">
      <c r="A17" s="220">
        <v>16785</v>
      </c>
      <c r="B17" s="220" t="s">
        <v>2206</v>
      </c>
      <c r="C17" s="34" t="s">
        <v>2461</v>
      </c>
      <c r="D17" s="34" t="s">
        <v>2451</v>
      </c>
      <c r="E17" s="34" t="s">
        <v>2452</v>
      </c>
      <c r="F17" s="34" t="s">
        <v>2453</v>
      </c>
      <c r="G17" s="34" t="s">
        <v>2453</v>
      </c>
      <c r="H17" s="73" t="s">
        <v>2454</v>
      </c>
    </row>
    <row r="18" spans="1:8" ht="39" customHeight="1">
      <c r="A18" s="220">
        <v>76153</v>
      </c>
      <c r="B18" s="220" t="s">
        <v>2208</v>
      </c>
      <c r="C18" s="34" t="s">
        <v>2461</v>
      </c>
      <c r="D18" s="34" t="s">
        <v>2451</v>
      </c>
      <c r="E18" s="34" t="s">
        <v>2452</v>
      </c>
      <c r="F18" s="34" t="s">
        <v>2453</v>
      </c>
      <c r="G18" s="34" t="s">
        <v>2453</v>
      </c>
      <c r="H18" s="73" t="s">
        <v>2454</v>
      </c>
    </row>
    <row r="19" spans="1:8" ht="39" customHeight="1">
      <c r="A19" s="220">
        <v>24214</v>
      </c>
      <c r="B19" s="220" t="s">
        <v>2211</v>
      </c>
      <c r="C19" s="34" t="s">
        <v>2456</v>
      </c>
      <c r="D19" s="34" t="s">
        <v>2457</v>
      </c>
      <c r="E19" s="34" t="s">
        <v>2458</v>
      </c>
      <c r="F19" s="34" t="s">
        <v>2453</v>
      </c>
      <c r="G19" s="34" t="s">
        <v>2453</v>
      </c>
      <c r="H19" s="73" t="s">
        <v>2454</v>
      </c>
    </row>
    <row r="20" spans="1:8" ht="39" customHeight="1">
      <c r="A20" s="220">
        <v>16546</v>
      </c>
      <c r="B20" s="220" t="s">
        <v>2215</v>
      </c>
      <c r="C20" s="34" t="s">
        <v>2456</v>
      </c>
      <c r="D20" s="34" t="s">
        <v>2457</v>
      </c>
      <c r="E20" s="34" t="s">
        <v>2458</v>
      </c>
      <c r="F20" s="34" t="s">
        <v>2453</v>
      </c>
      <c r="G20" s="34" t="s">
        <v>2453</v>
      </c>
      <c r="H20" s="73" t="s">
        <v>2454</v>
      </c>
    </row>
    <row r="21" spans="1:8" ht="39" customHeight="1">
      <c r="A21" s="220">
        <v>24233</v>
      </c>
      <c r="B21" s="220" t="s">
        <v>2218</v>
      </c>
      <c r="C21" s="34" t="s">
        <v>2456</v>
      </c>
      <c r="D21" s="34" t="s">
        <v>2457</v>
      </c>
      <c r="E21" s="34" t="s">
        <v>2458</v>
      </c>
      <c r="F21" s="34" t="s">
        <v>2453</v>
      </c>
      <c r="G21" s="34" t="s">
        <v>2453</v>
      </c>
      <c r="H21" s="73" t="s">
        <v>2454</v>
      </c>
    </row>
    <row r="22" spans="1:8" ht="39" customHeight="1">
      <c r="A22" s="220">
        <v>2040</v>
      </c>
      <c r="B22" s="220" t="s">
        <v>2220</v>
      </c>
      <c r="C22" s="34" t="s">
        <v>2456</v>
      </c>
      <c r="D22" s="34" t="s">
        <v>2457</v>
      </c>
      <c r="E22" s="34" t="s">
        <v>2458</v>
      </c>
      <c r="F22" s="34" t="s">
        <v>2453</v>
      </c>
      <c r="G22" s="34" t="s">
        <v>2453</v>
      </c>
      <c r="H22" s="73" t="s">
        <v>2454</v>
      </c>
    </row>
    <row r="23" spans="1:8" ht="39" customHeight="1">
      <c r="A23" s="220">
        <v>16566</v>
      </c>
      <c r="B23" s="220" t="s">
        <v>2222</v>
      </c>
      <c r="C23" s="34" t="s">
        <v>2456</v>
      </c>
      <c r="D23" s="34" t="s">
        <v>2457</v>
      </c>
      <c r="E23" s="34" t="s">
        <v>2458</v>
      </c>
      <c r="F23" s="34" t="s">
        <v>2453</v>
      </c>
      <c r="G23" s="34" t="s">
        <v>2453</v>
      </c>
      <c r="H23" s="73" t="s">
        <v>2454</v>
      </c>
    </row>
    <row r="24" spans="1:8" ht="39" customHeight="1">
      <c r="A24" s="220">
        <v>2041</v>
      </c>
      <c r="B24" s="220" t="s">
        <v>2225</v>
      </c>
      <c r="C24" s="34" t="s">
        <v>2456</v>
      </c>
      <c r="D24" s="34" t="s">
        <v>2457</v>
      </c>
      <c r="E24" s="34" t="s">
        <v>2458</v>
      </c>
      <c r="F24" s="34" t="s">
        <v>2453</v>
      </c>
      <c r="G24" s="34" t="s">
        <v>2453</v>
      </c>
      <c r="H24" s="73" t="s">
        <v>2454</v>
      </c>
    </row>
    <row r="25" spans="1:8" ht="39" customHeight="1">
      <c r="A25" s="220">
        <v>76154</v>
      </c>
      <c r="B25" s="36" t="s">
        <v>2227</v>
      </c>
      <c r="C25" s="34" t="s">
        <v>2456</v>
      </c>
      <c r="D25" s="34" t="s">
        <v>2457</v>
      </c>
      <c r="E25" s="34" t="s">
        <v>2458</v>
      </c>
      <c r="F25" s="34" t="s">
        <v>2453</v>
      </c>
      <c r="G25" s="34" t="s">
        <v>2453</v>
      </c>
      <c r="H25" s="73" t="s">
        <v>2454</v>
      </c>
    </row>
    <row r="26" spans="1:8" ht="39" customHeight="1">
      <c r="A26" s="220">
        <v>16747</v>
      </c>
      <c r="B26" s="220" t="s">
        <v>2229</v>
      </c>
      <c r="C26" s="34" t="s">
        <v>2456</v>
      </c>
      <c r="D26" s="34" t="s">
        <v>2457</v>
      </c>
      <c r="E26" s="34" t="s">
        <v>2458</v>
      </c>
      <c r="F26" s="34" t="s">
        <v>2453</v>
      </c>
      <c r="G26" s="34" t="s">
        <v>2453</v>
      </c>
      <c r="H26" s="73" t="s">
        <v>2454</v>
      </c>
    </row>
    <row r="27" spans="1:8" ht="39" customHeight="1" thickBot="1">
      <c r="A27" s="220">
        <v>76146</v>
      </c>
      <c r="B27" s="87" t="s">
        <v>2231</v>
      </c>
      <c r="C27" s="34" t="s">
        <v>2456</v>
      </c>
      <c r="D27" s="34" t="s">
        <v>2457</v>
      </c>
      <c r="E27" s="34" t="s">
        <v>2458</v>
      </c>
      <c r="F27" s="34" t="s">
        <v>2453</v>
      </c>
      <c r="G27" s="34" t="s">
        <v>2453</v>
      </c>
      <c r="H27" s="73" t="s">
        <v>2454</v>
      </c>
    </row>
    <row r="28" spans="1:8" ht="39" customHeight="1">
      <c r="A28" s="220">
        <v>16708</v>
      </c>
      <c r="B28" s="220" t="s">
        <v>2233</v>
      </c>
      <c r="C28" s="34" t="s">
        <v>2456</v>
      </c>
      <c r="D28" s="34" t="s">
        <v>2457</v>
      </c>
      <c r="E28" s="34" t="s">
        <v>2458</v>
      </c>
      <c r="F28" s="34" t="s">
        <v>2453</v>
      </c>
      <c r="G28" s="34" t="s">
        <v>2453</v>
      </c>
      <c r="H28" s="73" t="s">
        <v>2454</v>
      </c>
    </row>
    <row r="29" spans="1:8" ht="39" customHeight="1">
      <c r="A29" s="220">
        <v>16708</v>
      </c>
      <c r="B29" s="220" t="s">
        <v>2235</v>
      </c>
      <c r="C29" s="34" t="s">
        <v>2456</v>
      </c>
      <c r="D29" s="34" t="s">
        <v>2457</v>
      </c>
      <c r="E29" s="34" t="s">
        <v>2458</v>
      </c>
      <c r="F29" s="34" t="s">
        <v>2453</v>
      </c>
      <c r="G29" s="34" t="s">
        <v>2453</v>
      </c>
      <c r="H29" s="73" t="s">
        <v>2454</v>
      </c>
    </row>
    <row r="30" spans="1:8" ht="39" customHeight="1">
      <c r="A30" s="220">
        <v>16584</v>
      </c>
      <c r="B30" s="220" t="s">
        <v>2237</v>
      </c>
      <c r="C30" s="34" t="s">
        <v>2456</v>
      </c>
      <c r="D30" s="34" t="s">
        <v>2457</v>
      </c>
      <c r="E30" s="34" t="s">
        <v>2458</v>
      </c>
      <c r="F30" s="34" t="s">
        <v>2453</v>
      </c>
      <c r="G30" s="34" t="s">
        <v>2453</v>
      </c>
      <c r="H30" s="73" t="s">
        <v>2454</v>
      </c>
    </row>
    <row r="31" spans="1:8" ht="39" customHeight="1">
      <c r="A31" s="220">
        <v>76194</v>
      </c>
      <c r="B31" s="220" t="s">
        <v>2239</v>
      </c>
      <c r="C31" s="34" t="s">
        <v>2456</v>
      </c>
      <c r="D31" s="34" t="s">
        <v>2457</v>
      </c>
      <c r="E31" s="34" t="s">
        <v>2458</v>
      </c>
      <c r="F31" s="34" t="s">
        <v>2453</v>
      </c>
      <c r="G31" s="34" t="s">
        <v>2453</v>
      </c>
      <c r="H31" s="73" t="s">
        <v>2454</v>
      </c>
    </row>
    <row r="32" spans="1:8" ht="39" customHeight="1">
      <c r="A32" s="220">
        <v>24234</v>
      </c>
      <c r="B32" s="220" t="s">
        <v>2242</v>
      </c>
      <c r="C32" s="34" t="s">
        <v>2456</v>
      </c>
      <c r="D32" s="34" t="s">
        <v>2457</v>
      </c>
      <c r="E32" s="34" t="s">
        <v>2458</v>
      </c>
      <c r="F32" s="34" t="s">
        <v>2453</v>
      </c>
      <c r="G32" s="34" t="s">
        <v>2453</v>
      </c>
      <c r="H32" s="73" t="s">
        <v>2454</v>
      </c>
    </row>
    <row r="33" spans="1:8" ht="39" customHeight="1">
      <c r="A33" s="220">
        <v>16581</v>
      </c>
      <c r="B33" s="220" t="s">
        <v>2244</v>
      </c>
      <c r="C33" s="34" t="s">
        <v>2456</v>
      </c>
      <c r="D33" s="34" t="s">
        <v>2457</v>
      </c>
      <c r="E33" s="34" t="s">
        <v>2458</v>
      </c>
      <c r="F33" s="34" t="s">
        <v>2453</v>
      </c>
      <c r="G33" s="34" t="s">
        <v>2453</v>
      </c>
      <c r="H33" s="73" t="s">
        <v>2454</v>
      </c>
    </row>
    <row r="34" spans="1:8" ht="39" customHeight="1">
      <c r="A34" s="220">
        <v>16553</v>
      </c>
      <c r="B34" s="220" t="s">
        <v>2246</v>
      </c>
      <c r="C34" s="34" t="s">
        <v>2456</v>
      </c>
      <c r="D34" s="34" t="s">
        <v>2457</v>
      </c>
      <c r="E34" s="34" t="s">
        <v>2458</v>
      </c>
      <c r="F34" s="34" t="s">
        <v>2453</v>
      </c>
      <c r="G34" s="34" t="s">
        <v>2453</v>
      </c>
      <c r="H34" s="73" t="s">
        <v>2454</v>
      </c>
    </row>
    <row r="35" spans="1:8" ht="39" customHeight="1">
      <c r="A35" s="220">
        <v>16776</v>
      </c>
      <c r="B35" s="220" t="s">
        <v>2248</v>
      </c>
      <c r="C35" s="34" t="s">
        <v>2456</v>
      </c>
      <c r="D35" s="34" t="s">
        <v>2457</v>
      </c>
      <c r="E35" s="34" t="s">
        <v>2458</v>
      </c>
      <c r="F35" s="34" t="s">
        <v>2453</v>
      </c>
      <c r="G35" s="34" t="s">
        <v>2453</v>
      </c>
      <c r="H35" s="73" t="s">
        <v>2454</v>
      </c>
    </row>
    <row r="36" spans="1:8" ht="39" customHeight="1">
      <c r="A36" s="220">
        <v>16590</v>
      </c>
      <c r="B36" s="220" t="s">
        <v>2250</v>
      </c>
      <c r="C36" s="34" t="s">
        <v>2456</v>
      </c>
      <c r="D36" s="34" t="s">
        <v>2457</v>
      </c>
      <c r="E36" s="34" t="s">
        <v>2458</v>
      </c>
      <c r="F36" s="34" t="s">
        <v>2453</v>
      </c>
      <c r="G36" s="34" t="s">
        <v>2453</v>
      </c>
      <c r="H36" s="73" t="s">
        <v>2454</v>
      </c>
    </row>
    <row r="37" spans="1:8" ht="39" customHeight="1">
      <c r="A37" s="220">
        <v>2038</v>
      </c>
      <c r="B37" s="220" t="s">
        <v>2252</v>
      </c>
      <c r="C37" s="34" t="s">
        <v>2456</v>
      </c>
      <c r="D37" s="34" t="s">
        <v>2457</v>
      </c>
      <c r="E37" s="34" t="s">
        <v>2458</v>
      </c>
      <c r="F37" s="34" t="s">
        <v>2453</v>
      </c>
      <c r="G37" s="34" t="s">
        <v>2453</v>
      </c>
      <c r="H37" s="73" t="s">
        <v>2454</v>
      </c>
    </row>
    <row r="38" spans="1:8" ht="39" customHeight="1">
      <c r="A38" s="220">
        <v>76193</v>
      </c>
      <c r="B38" s="220" t="s">
        <v>2254</v>
      </c>
      <c r="C38" s="34" t="s">
        <v>2456</v>
      </c>
      <c r="D38" s="34" t="s">
        <v>2457</v>
      </c>
      <c r="E38" s="34" t="s">
        <v>2458</v>
      </c>
      <c r="F38" s="34" t="s">
        <v>2453</v>
      </c>
      <c r="G38" s="34" t="s">
        <v>2453</v>
      </c>
      <c r="H38" s="73" t="s">
        <v>2454</v>
      </c>
    </row>
    <row r="39" spans="1:8" ht="39" customHeight="1">
      <c r="A39" s="220">
        <v>15992</v>
      </c>
      <c r="B39" s="220" t="s">
        <v>2256</v>
      </c>
      <c r="C39" s="34" t="s">
        <v>2456</v>
      </c>
      <c r="D39" s="34" t="s">
        <v>2457</v>
      </c>
      <c r="E39" s="34" t="s">
        <v>2458</v>
      </c>
      <c r="F39" s="34" t="s">
        <v>2453</v>
      </c>
      <c r="G39" s="34" t="s">
        <v>2453</v>
      </c>
      <c r="H39" s="73" t="s">
        <v>2454</v>
      </c>
    </row>
    <row r="40" spans="1:8" ht="39" customHeight="1">
      <c r="A40" s="220">
        <v>76498</v>
      </c>
      <c r="B40" s="220" t="s">
        <v>2259</v>
      </c>
      <c r="C40" s="34" t="s">
        <v>2456</v>
      </c>
      <c r="D40" s="34" t="s">
        <v>2457</v>
      </c>
      <c r="E40" s="34" t="s">
        <v>2458</v>
      </c>
      <c r="F40" s="34" t="s">
        <v>2453</v>
      </c>
      <c r="G40" s="34" t="s">
        <v>2453</v>
      </c>
      <c r="H40" s="73" t="s">
        <v>2454</v>
      </c>
    </row>
    <row r="41" spans="1:8" ht="39" customHeight="1">
      <c r="A41" s="220">
        <v>76201</v>
      </c>
      <c r="B41" s="220" t="s">
        <v>2262</v>
      </c>
      <c r="C41" s="34" t="s">
        <v>2456</v>
      </c>
      <c r="D41" s="34" t="s">
        <v>2457</v>
      </c>
      <c r="E41" s="34" t="s">
        <v>2458</v>
      </c>
      <c r="F41" s="34" t="s">
        <v>2453</v>
      </c>
      <c r="G41" s="34" t="s">
        <v>2453</v>
      </c>
      <c r="H41" s="73" t="s">
        <v>2454</v>
      </c>
    </row>
    <row r="42" spans="1:8" ht="39" customHeight="1">
      <c r="A42" s="220">
        <v>76202</v>
      </c>
      <c r="B42" s="220" t="s">
        <v>2264</v>
      </c>
      <c r="C42" s="34" t="s">
        <v>2456</v>
      </c>
      <c r="D42" s="34" t="s">
        <v>2457</v>
      </c>
      <c r="E42" s="34" t="s">
        <v>2458</v>
      </c>
      <c r="F42" s="34" t="s">
        <v>2453</v>
      </c>
      <c r="G42" s="34" t="s">
        <v>2453</v>
      </c>
      <c r="H42" s="73" t="s">
        <v>2454</v>
      </c>
    </row>
    <row r="43" spans="1:8" ht="39" customHeight="1">
      <c r="A43" s="220">
        <v>77645</v>
      </c>
      <c r="B43" s="220" t="s">
        <v>2266</v>
      </c>
      <c r="C43" s="34" t="s">
        <v>2456</v>
      </c>
      <c r="D43" s="34" t="s">
        <v>2457</v>
      </c>
      <c r="E43" s="34" t="s">
        <v>2458</v>
      </c>
      <c r="F43" s="34" t="s">
        <v>2453</v>
      </c>
      <c r="G43" s="34" t="s">
        <v>2453</v>
      </c>
      <c r="H43" s="73" t="s">
        <v>2454</v>
      </c>
    </row>
    <row r="44" spans="1:8" ht="39" customHeight="1">
      <c r="A44" s="220"/>
      <c r="B44" s="220" t="s">
        <v>2268</v>
      </c>
      <c r="C44" s="34" t="s">
        <v>2456</v>
      </c>
      <c r="D44" s="34" t="s">
        <v>2457</v>
      </c>
      <c r="E44" s="34" t="s">
        <v>2458</v>
      </c>
      <c r="F44" s="34" t="s">
        <v>2453</v>
      </c>
      <c r="G44" s="34" t="s">
        <v>2453</v>
      </c>
      <c r="H44" s="73" t="s">
        <v>2454</v>
      </c>
    </row>
    <row r="45" spans="1:8" ht="39" customHeight="1">
      <c r="A45" s="220"/>
      <c r="B45" s="220" t="s">
        <v>2270</v>
      </c>
      <c r="C45" s="34" t="s">
        <v>2456</v>
      </c>
      <c r="D45" s="34" t="s">
        <v>2457</v>
      </c>
      <c r="E45" s="34" t="s">
        <v>2458</v>
      </c>
      <c r="F45" s="34" t="s">
        <v>2453</v>
      </c>
      <c r="G45" s="34" t="s">
        <v>2453</v>
      </c>
      <c r="H45" s="73" t="s">
        <v>2454</v>
      </c>
    </row>
    <row r="46" spans="1:8" ht="39" customHeight="1">
      <c r="A46" s="220">
        <v>77645</v>
      </c>
      <c r="B46" s="220" t="s">
        <v>2274</v>
      </c>
      <c r="C46" s="34" t="s">
        <v>2456</v>
      </c>
      <c r="D46" s="34" t="s">
        <v>2457</v>
      </c>
      <c r="E46" s="34" t="s">
        <v>2458</v>
      </c>
      <c r="F46" s="34" t="s">
        <v>2453</v>
      </c>
      <c r="G46" s="34" t="s">
        <v>2453</v>
      </c>
      <c r="H46" s="73" t="s">
        <v>2454</v>
      </c>
    </row>
    <row r="47" spans="1:8" ht="39" customHeight="1">
      <c r="A47" s="220">
        <v>78843</v>
      </c>
      <c r="B47" s="220" t="s">
        <v>2276</v>
      </c>
      <c r="C47" s="34" t="s">
        <v>2456</v>
      </c>
      <c r="D47" s="34" t="s">
        <v>2457</v>
      </c>
      <c r="E47" s="34" t="s">
        <v>2458</v>
      </c>
      <c r="F47" s="34" t="s">
        <v>2453</v>
      </c>
      <c r="G47" s="34" t="s">
        <v>2453</v>
      </c>
      <c r="H47" s="73" t="s">
        <v>2454</v>
      </c>
    </row>
    <row r="48" spans="1:8" ht="120">
      <c r="A48" s="220">
        <v>76445</v>
      </c>
      <c r="B48" s="220" t="s">
        <v>2279</v>
      </c>
      <c r="C48" s="34" t="s">
        <v>2456</v>
      </c>
      <c r="D48" s="34" t="s">
        <v>2457</v>
      </c>
      <c r="E48" s="34" t="s">
        <v>2458</v>
      </c>
      <c r="F48" s="34" t="s">
        <v>2453</v>
      </c>
      <c r="G48" s="34" t="s">
        <v>2453</v>
      </c>
      <c r="H48" s="73" t="s">
        <v>2454</v>
      </c>
    </row>
    <row r="49" spans="1:8" ht="105">
      <c r="A49" s="220">
        <v>24215</v>
      </c>
      <c r="B49" s="220" t="s">
        <v>2281</v>
      </c>
      <c r="C49" s="34" t="s">
        <v>2459</v>
      </c>
      <c r="D49" s="34" t="s">
        <v>2457</v>
      </c>
      <c r="E49" s="34" t="s">
        <v>2460</v>
      </c>
      <c r="F49" s="34" t="s">
        <v>2453</v>
      </c>
      <c r="G49" s="34" t="s">
        <v>2453</v>
      </c>
      <c r="H49" s="73" t="s">
        <v>2454</v>
      </c>
    </row>
    <row r="50" spans="1:8" ht="120">
      <c r="A50" s="220">
        <v>24212</v>
      </c>
      <c r="B50" s="220" t="s">
        <v>2285</v>
      </c>
      <c r="C50" s="34" t="s">
        <v>2456</v>
      </c>
      <c r="D50" s="34" t="s">
        <v>2457</v>
      </c>
      <c r="E50" s="34" t="s">
        <v>2458</v>
      </c>
      <c r="F50" s="34" t="s">
        <v>2453</v>
      </c>
      <c r="G50" s="34" t="s">
        <v>2453</v>
      </c>
      <c r="H50" s="73" t="s">
        <v>2454</v>
      </c>
    </row>
    <row r="51" spans="1:8" ht="120">
      <c r="A51" s="220">
        <v>23737</v>
      </c>
      <c r="B51" s="220" t="s">
        <v>2288</v>
      </c>
      <c r="C51" s="34" t="s">
        <v>2456</v>
      </c>
      <c r="D51" s="34" t="s">
        <v>2457</v>
      </c>
      <c r="E51" s="34" t="s">
        <v>2458</v>
      </c>
      <c r="F51" s="34" t="s">
        <v>2453</v>
      </c>
      <c r="G51" s="34" t="s">
        <v>2453</v>
      </c>
      <c r="H51" s="73" t="s">
        <v>2454</v>
      </c>
    </row>
    <row r="52" spans="1:8" ht="120">
      <c r="A52" s="220">
        <v>76200</v>
      </c>
      <c r="B52" s="220" t="s">
        <v>2290</v>
      </c>
      <c r="C52" s="34" t="s">
        <v>2456</v>
      </c>
      <c r="D52" s="34" t="s">
        <v>2457</v>
      </c>
      <c r="E52" s="34" t="s">
        <v>2458</v>
      </c>
      <c r="F52" s="34" t="s">
        <v>2453</v>
      </c>
      <c r="G52" s="34" t="s">
        <v>2453</v>
      </c>
      <c r="H52" s="73" t="s">
        <v>2454</v>
      </c>
    </row>
    <row r="53" spans="1:8" ht="120">
      <c r="A53" s="220">
        <v>16597</v>
      </c>
      <c r="B53" s="220" t="s">
        <v>2292</v>
      </c>
      <c r="C53" s="34" t="s">
        <v>2456</v>
      </c>
      <c r="D53" s="34" t="s">
        <v>2457</v>
      </c>
      <c r="E53" s="34" t="s">
        <v>2458</v>
      </c>
      <c r="F53" s="34" t="s">
        <v>2453</v>
      </c>
      <c r="G53" s="34" t="s">
        <v>2453</v>
      </c>
      <c r="H53" s="73" t="s">
        <v>2454</v>
      </c>
    </row>
    <row r="54" spans="1:8" ht="60">
      <c r="A54" s="220">
        <v>16150</v>
      </c>
      <c r="B54" s="220" t="s">
        <v>2296</v>
      </c>
      <c r="C54" s="34" t="s">
        <v>2462</v>
      </c>
      <c r="D54" s="34" t="s">
        <v>2451</v>
      </c>
      <c r="E54" s="34" t="s">
        <v>2452</v>
      </c>
      <c r="F54" s="34" t="s">
        <v>2453</v>
      </c>
      <c r="G54" s="34" t="s">
        <v>2453</v>
      </c>
      <c r="H54" s="73" t="s">
        <v>2454</v>
      </c>
    </row>
    <row r="55" spans="1:8" ht="105">
      <c r="A55" s="220">
        <v>16987</v>
      </c>
      <c r="B55" s="220" t="s">
        <v>2299</v>
      </c>
      <c r="C55" s="34" t="s">
        <v>2459</v>
      </c>
      <c r="D55" s="34" t="s">
        <v>2457</v>
      </c>
      <c r="E55" s="34" t="s">
        <v>2460</v>
      </c>
      <c r="F55" s="34" t="s">
        <v>2453</v>
      </c>
      <c r="G55" s="34" t="s">
        <v>2453</v>
      </c>
      <c r="H55" s="73" t="s">
        <v>2454</v>
      </c>
    </row>
    <row r="56" spans="1:8" ht="120">
      <c r="A56" s="220">
        <v>23739</v>
      </c>
      <c r="B56" s="220" t="s">
        <v>2302</v>
      </c>
      <c r="C56" s="34" t="s">
        <v>2456</v>
      </c>
      <c r="D56" s="34" t="s">
        <v>2457</v>
      </c>
      <c r="E56" s="34" t="s">
        <v>2458</v>
      </c>
      <c r="F56" s="34" t="s">
        <v>2453</v>
      </c>
      <c r="G56" s="34" t="s">
        <v>2453</v>
      </c>
      <c r="H56" s="73" t="s">
        <v>2454</v>
      </c>
    </row>
    <row r="57" spans="1:8" ht="120">
      <c r="A57" s="220">
        <v>16674</v>
      </c>
      <c r="B57" s="220" t="s">
        <v>2305</v>
      </c>
      <c r="C57" s="34" t="s">
        <v>2456</v>
      </c>
      <c r="D57" s="34" t="s">
        <v>2457</v>
      </c>
      <c r="E57" s="34" t="s">
        <v>2458</v>
      </c>
      <c r="F57" s="34" t="s">
        <v>2453</v>
      </c>
      <c r="G57" s="34" t="s">
        <v>2453</v>
      </c>
      <c r="H57" s="73" t="s">
        <v>2454</v>
      </c>
    </row>
    <row r="58" spans="1:8" ht="105">
      <c r="A58" s="220">
        <v>16671</v>
      </c>
      <c r="B58" s="220" t="s">
        <v>2307</v>
      </c>
      <c r="C58" s="34" t="s">
        <v>2459</v>
      </c>
      <c r="D58" s="34" t="s">
        <v>2457</v>
      </c>
      <c r="E58" s="34" t="s">
        <v>2460</v>
      </c>
      <c r="F58" s="34" t="s">
        <v>2453</v>
      </c>
      <c r="G58" s="34" t="s">
        <v>2453</v>
      </c>
      <c r="H58" s="73" t="s">
        <v>2454</v>
      </c>
    </row>
    <row r="59" spans="1:8" ht="105">
      <c r="A59" s="220">
        <v>9767</v>
      </c>
      <c r="B59" s="220" t="s">
        <v>2309</v>
      </c>
      <c r="C59" s="34" t="s">
        <v>2459</v>
      </c>
      <c r="D59" s="34" t="s">
        <v>2457</v>
      </c>
      <c r="E59" s="34" t="s">
        <v>2460</v>
      </c>
      <c r="F59" s="34" t="s">
        <v>2453</v>
      </c>
      <c r="G59" s="34" t="s">
        <v>2453</v>
      </c>
      <c r="H59" s="73" t="s">
        <v>2454</v>
      </c>
    </row>
    <row r="60" spans="1:8" ht="60">
      <c r="A60" s="220">
        <v>76228</v>
      </c>
      <c r="B60" s="220" t="s">
        <v>2311</v>
      </c>
      <c r="C60" s="34" t="s">
        <v>2462</v>
      </c>
      <c r="D60" s="34" t="s">
        <v>2451</v>
      </c>
      <c r="E60" s="34" t="s">
        <v>2452</v>
      </c>
      <c r="F60" s="34" t="s">
        <v>2453</v>
      </c>
      <c r="G60" s="34" t="s">
        <v>2453</v>
      </c>
      <c r="H60" s="73" t="s">
        <v>2454</v>
      </c>
    </row>
    <row r="61" spans="1:8" ht="75" customHeight="1">
      <c r="A61" s="220">
        <v>24182</v>
      </c>
      <c r="B61" s="220" t="s">
        <v>2313</v>
      </c>
      <c r="C61" s="34" t="s">
        <v>2462</v>
      </c>
      <c r="D61" s="34" t="s">
        <v>2451</v>
      </c>
      <c r="E61" s="34" t="s">
        <v>2452</v>
      </c>
      <c r="F61" s="34" t="s">
        <v>2453</v>
      </c>
      <c r="G61" s="34" t="s">
        <v>2453</v>
      </c>
      <c r="H61" s="73" t="s">
        <v>2454</v>
      </c>
    </row>
    <row r="62" spans="1:8" ht="62.25" customHeight="1">
      <c r="A62" s="220">
        <v>76204</v>
      </c>
      <c r="B62" s="220" t="s">
        <v>2316</v>
      </c>
      <c r="C62" s="34" t="s">
        <v>2456</v>
      </c>
      <c r="D62" s="34" t="s">
        <v>2457</v>
      </c>
      <c r="E62" s="34" t="s">
        <v>2458</v>
      </c>
      <c r="F62" s="34" t="s">
        <v>2453</v>
      </c>
      <c r="G62" s="34" t="s">
        <v>2453</v>
      </c>
      <c r="H62" s="73" t="s">
        <v>2454</v>
      </c>
    </row>
    <row r="63" spans="1:8" ht="123" customHeight="1">
      <c r="A63" s="220">
        <v>78842</v>
      </c>
      <c r="B63" s="220" t="s">
        <v>2318</v>
      </c>
      <c r="C63" s="34" t="s">
        <v>2459</v>
      </c>
      <c r="D63" s="34" t="s">
        <v>2457</v>
      </c>
      <c r="E63" s="34" t="s">
        <v>2460</v>
      </c>
      <c r="F63" s="34" t="s">
        <v>2453</v>
      </c>
      <c r="G63" s="34" t="s">
        <v>2453</v>
      </c>
      <c r="H63" s="73" t="s">
        <v>2454</v>
      </c>
    </row>
    <row r="64" spans="1:8" ht="154.5" customHeight="1">
      <c r="A64" s="220">
        <v>11049</v>
      </c>
      <c r="B64" s="220" t="s">
        <v>2322</v>
      </c>
      <c r="C64" s="34" t="s">
        <v>2459</v>
      </c>
      <c r="D64" s="34" t="s">
        <v>2457</v>
      </c>
      <c r="E64" s="34" t="s">
        <v>2460</v>
      </c>
      <c r="F64" s="34" t="s">
        <v>2453</v>
      </c>
      <c r="G64" s="34" t="s">
        <v>2453</v>
      </c>
      <c r="H64" s="73" t="s">
        <v>2454</v>
      </c>
    </row>
    <row r="65" spans="1:8" ht="176.25" customHeight="1">
      <c r="A65" s="220">
        <v>16707</v>
      </c>
      <c r="B65" s="220" t="s">
        <v>2325</v>
      </c>
      <c r="C65" s="34" t="s">
        <v>2456</v>
      </c>
      <c r="D65" s="34" t="s">
        <v>2457</v>
      </c>
      <c r="E65" s="34" t="s">
        <v>2458</v>
      </c>
      <c r="F65" s="34" t="s">
        <v>2453</v>
      </c>
      <c r="G65" s="34" t="s">
        <v>2453</v>
      </c>
      <c r="H65" s="73" t="s">
        <v>2454</v>
      </c>
    </row>
    <row r="66" spans="1:8" ht="153" customHeight="1">
      <c r="A66" s="220">
        <v>16706</v>
      </c>
      <c r="B66" s="220" t="s">
        <v>2329</v>
      </c>
      <c r="C66" s="34" t="s">
        <v>2459</v>
      </c>
      <c r="D66" s="34" t="s">
        <v>2457</v>
      </c>
      <c r="E66" s="34" t="s">
        <v>2460</v>
      </c>
      <c r="F66" s="34" t="s">
        <v>2453</v>
      </c>
      <c r="G66" s="34" t="s">
        <v>2453</v>
      </c>
      <c r="H66" s="73" t="s">
        <v>2454</v>
      </c>
    </row>
    <row r="67" spans="1:8" ht="123.75" customHeight="1">
      <c r="A67" s="220">
        <v>16705</v>
      </c>
      <c r="B67" s="220" t="s">
        <v>2333</v>
      </c>
      <c r="C67" s="34" t="s">
        <v>2459</v>
      </c>
      <c r="D67" s="34" t="s">
        <v>2457</v>
      </c>
      <c r="E67" s="34" t="s">
        <v>2463</v>
      </c>
      <c r="F67" s="34" t="s">
        <v>2453</v>
      </c>
      <c r="G67" s="34" t="s">
        <v>2453</v>
      </c>
      <c r="H67" s="73" t="s">
        <v>2454</v>
      </c>
    </row>
    <row r="68" spans="1:8" ht="120">
      <c r="A68" s="220">
        <v>16773</v>
      </c>
      <c r="B68" s="220" t="s">
        <v>2337</v>
      </c>
      <c r="C68" s="34" t="s">
        <v>2456</v>
      </c>
      <c r="D68" s="34" t="s">
        <v>2457</v>
      </c>
      <c r="E68" s="34" t="s">
        <v>2458</v>
      </c>
      <c r="F68" s="34" t="s">
        <v>2453</v>
      </c>
      <c r="G68" s="34" t="s">
        <v>2453</v>
      </c>
      <c r="H68" s="73" t="s">
        <v>2454</v>
      </c>
    </row>
    <row r="69" spans="1:8" ht="120">
      <c r="A69" s="220">
        <v>76297</v>
      </c>
      <c r="B69" s="220" t="s">
        <v>2339</v>
      </c>
      <c r="C69" s="34" t="s">
        <v>2456</v>
      </c>
      <c r="D69" s="34" t="s">
        <v>2457</v>
      </c>
      <c r="E69" s="34" t="s">
        <v>2458</v>
      </c>
      <c r="F69" s="34" t="s">
        <v>2453</v>
      </c>
      <c r="G69" s="34" t="s">
        <v>2453</v>
      </c>
      <c r="H69" s="73" t="s">
        <v>2454</v>
      </c>
    </row>
    <row r="70" spans="1:8" ht="105">
      <c r="A70" s="220">
        <v>76444</v>
      </c>
      <c r="B70" s="220" t="s">
        <v>2341</v>
      </c>
      <c r="C70" s="34" t="s">
        <v>2459</v>
      </c>
      <c r="D70" s="34" t="s">
        <v>2457</v>
      </c>
      <c r="E70" s="34" t="s">
        <v>2460</v>
      </c>
      <c r="F70" s="34" t="s">
        <v>2453</v>
      </c>
      <c r="G70" s="34" t="s">
        <v>2453</v>
      </c>
      <c r="H70" s="73" t="s">
        <v>2454</v>
      </c>
    </row>
    <row r="71" spans="1:8" ht="120">
      <c r="A71" s="220">
        <v>76298</v>
      </c>
      <c r="B71" s="220" t="s">
        <v>2344</v>
      </c>
      <c r="C71" s="34" t="s">
        <v>2456</v>
      </c>
      <c r="D71" s="34" t="s">
        <v>2457</v>
      </c>
      <c r="E71" s="34" t="s">
        <v>2458</v>
      </c>
      <c r="F71" s="34" t="s">
        <v>2453</v>
      </c>
      <c r="G71" s="34" t="s">
        <v>2453</v>
      </c>
      <c r="H71" s="73" t="s">
        <v>2454</v>
      </c>
    </row>
    <row r="72" spans="1:8" ht="120">
      <c r="A72" s="220">
        <v>16149</v>
      </c>
      <c r="B72" s="220" t="s">
        <v>2346</v>
      </c>
      <c r="C72" s="34" t="s">
        <v>2456</v>
      </c>
      <c r="D72" s="34" t="s">
        <v>2457</v>
      </c>
      <c r="E72" s="34" t="s">
        <v>2458</v>
      </c>
      <c r="F72" s="34" t="s">
        <v>2453</v>
      </c>
      <c r="G72" s="34" t="s">
        <v>2453</v>
      </c>
      <c r="H72" s="73" t="s">
        <v>2454</v>
      </c>
    </row>
    <row r="73" spans="1:8" ht="120">
      <c r="A73" s="220">
        <v>77618</v>
      </c>
      <c r="B73" s="220" t="s">
        <v>2348</v>
      </c>
      <c r="C73" s="34" t="s">
        <v>2456</v>
      </c>
      <c r="D73" s="34" t="s">
        <v>2457</v>
      </c>
      <c r="E73" s="34" t="s">
        <v>2458</v>
      </c>
      <c r="F73" s="34" t="s">
        <v>2453</v>
      </c>
      <c r="G73" s="34" t="s">
        <v>2453</v>
      </c>
      <c r="H73" s="73" t="s">
        <v>2454</v>
      </c>
    </row>
    <row r="74" spans="1:8" ht="120">
      <c r="A74" s="220"/>
      <c r="B74" s="220" t="s">
        <v>2350</v>
      </c>
      <c r="C74" s="34" t="s">
        <v>2456</v>
      </c>
      <c r="D74" s="34" t="s">
        <v>2457</v>
      </c>
      <c r="E74" s="34" t="s">
        <v>2458</v>
      </c>
      <c r="F74" s="34" t="s">
        <v>2453</v>
      </c>
      <c r="G74" s="34" t="s">
        <v>2453</v>
      </c>
      <c r="H74" s="73" t="s">
        <v>2454</v>
      </c>
    </row>
    <row r="75" spans="1:8" ht="120">
      <c r="A75" s="220">
        <v>76155</v>
      </c>
      <c r="B75" s="220" t="s">
        <v>2354</v>
      </c>
      <c r="C75" s="34" t="s">
        <v>2456</v>
      </c>
      <c r="D75" s="34" t="s">
        <v>2457</v>
      </c>
      <c r="E75" s="34" t="s">
        <v>2458</v>
      </c>
      <c r="F75" s="34" t="s">
        <v>2453</v>
      </c>
      <c r="G75" s="34" t="s">
        <v>2453</v>
      </c>
      <c r="H75" s="73" t="s">
        <v>2454</v>
      </c>
    </row>
    <row r="76" spans="1:8" ht="120">
      <c r="A76" s="220">
        <v>77618</v>
      </c>
      <c r="B76" s="220" t="s">
        <v>2358</v>
      </c>
      <c r="C76" s="34" t="s">
        <v>2456</v>
      </c>
      <c r="D76" s="34" t="s">
        <v>2457</v>
      </c>
      <c r="E76" s="34" t="s">
        <v>2458</v>
      </c>
      <c r="F76" s="34" t="s">
        <v>2453</v>
      </c>
      <c r="G76" s="34" t="s">
        <v>2453</v>
      </c>
      <c r="H76" s="73" t="s">
        <v>2454</v>
      </c>
    </row>
    <row r="77" spans="1:8" ht="120">
      <c r="A77" s="220">
        <v>16557</v>
      </c>
      <c r="B77" s="220" t="s">
        <v>2360</v>
      </c>
      <c r="C77" s="34" t="s">
        <v>2456</v>
      </c>
      <c r="D77" s="34" t="s">
        <v>2457</v>
      </c>
      <c r="E77" s="34" t="s">
        <v>2458</v>
      </c>
      <c r="F77" s="34" t="s">
        <v>2453</v>
      </c>
      <c r="G77" s="34" t="s">
        <v>2453</v>
      </c>
      <c r="H77" s="73" t="s">
        <v>2454</v>
      </c>
    </row>
    <row r="78" spans="1:8" ht="120">
      <c r="A78" s="220">
        <v>16576</v>
      </c>
      <c r="B78" s="220" t="s">
        <v>2362</v>
      </c>
      <c r="C78" s="34" t="s">
        <v>2456</v>
      </c>
      <c r="D78" s="34" t="s">
        <v>2457</v>
      </c>
      <c r="E78" s="34" t="s">
        <v>2458</v>
      </c>
      <c r="F78" s="34" t="s">
        <v>2453</v>
      </c>
      <c r="G78" s="34" t="s">
        <v>2453</v>
      </c>
      <c r="H78" s="73" t="s">
        <v>2454</v>
      </c>
    </row>
    <row r="79" spans="1:8" ht="120">
      <c r="A79" s="220">
        <v>76201</v>
      </c>
      <c r="B79" s="220" t="s">
        <v>2364</v>
      </c>
      <c r="C79" s="34" t="s">
        <v>2456</v>
      </c>
      <c r="D79" s="34" t="s">
        <v>2457</v>
      </c>
      <c r="E79" s="34" t="s">
        <v>2458</v>
      </c>
      <c r="F79" s="34" t="s">
        <v>2453</v>
      </c>
      <c r="G79" s="34" t="s">
        <v>2453</v>
      </c>
      <c r="H79" s="73" t="s">
        <v>2454</v>
      </c>
    </row>
    <row r="80" spans="1:8" ht="120">
      <c r="A80" s="220">
        <v>16577</v>
      </c>
      <c r="B80" s="220" t="s">
        <v>2367</v>
      </c>
      <c r="C80" s="34" t="s">
        <v>2456</v>
      </c>
      <c r="D80" s="34" t="s">
        <v>2457</v>
      </c>
      <c r="E80" s="34" t="s">
        <v>2458</v>
      </c>
      <c r="F80" s="34" t="s">
        <v>2453</v>
      </c>
      <c r="G80" s="34" t="s">
        <v>2453</v>
      </c>
      <c r="H80" s="73" t="s">
        <v>2454</v>
      </c>
    </row>
    <row r="81" spans="1:8" ht="120">
      <c r="A81" s="220">
        <v>16484</v>
      </c>
      <c r="B81" s="220" t="s">
        <v>2369</v>
      </c>
      <c r="C81" s="34" t="s">
        <v>2456</v>
      </c>
      <c r="D81" s="34" t="s">
        <v>2457</v>
      </c>
      <c r="E81" s="34" t="s">
        <v>2458</v>
      </c>
      <c r="F81" s="34" t="s">
        <v>2453</v>
      </c>
      <c r="G81" s="34" t="s">
        <v>2453</v>
      </c>
      <c r="H81" s="73" t="s">
        <v>2454</v>
      </c>
    </row>
    <row r="82" spans="1:8" ht="120">
      <c r="A82" s="220">
        <v>16549</v>
      </c>
      <c r="B82" s="220" t="s">
        <v>2371</v>
      </c>
      <c r="C82" s="34" t="s">
        <v>2456</v>
      </c>
      <c r="D82" s="34" t="s">
        <v>2457</v>
      </c>
      <c r="E82" s="34" t="s">
        <v>2458</v>
      </c>
      <c r="F82" s="34" t="s">
        <v>2453</v>
      </c>
      <c r="G82" s="34" t="s">
        <v>2453</v>
      </c>
      <c r="H82" s="73" t="s">
        <v>2454</v>
      </c>
    </row>
    <row r="83" spans="1:8" ht="120">
      <c r="A83" s="220">
        <v>86615</v>
      </c>
      <c r="B83" s="220" t="s">
        <v>2374</v>
      </c>
      <c r="C83" s="34" t="s">
        <v>2456</v>
      </c>
      <c r="D83" s="34" t="s">
        <v>2457</v>
      </c>
      <c r="E83" s="34" t="s">
        <v>2458</v>
      </c>
      <c r="F83" s="34" t="s">
        <v>2453</v>
      </c>
      <c r="G83" s="34" t="s">
        <v>2453</v>
      </c>
      <c r="H83" s="73" t="s">
        <v>2454</v>
      </c>
    </row>
    <row r="84" spans="1:8" ht="120">
      <c r="A84" s="220">
        <v>76299</v>
      </c>
      <c r="B84" s="220" t="s">
        <v>2376</v>
      </c>
      <c r="C84" s="34" t="s">
        <v>2456</v>
      </c>
      <c r="D84" s="34" t="s">
        <v>2457</v>
      </c>
      <c r="E84" s="34" t="s">
        <v>2458</v>
      </c>
      <c r="F84" s="34" t="s">
        <v>2453</v>
      </c>
      <c r="G84" s="34" t="s">
        <v>2453</v>
      </c>
      <c r="H84" s="73" t="s">
        <v>2454</v>
      </c>
    </row>
    <row r="85" spans="1:8" ht="120">
      <c r="A85" s="220">
        <v>16283</v>
      </c>
      <c r="B85" s="220" t="s">
        <v>2380</v>
      </c>
      <c r="C85" s="34" t="s">
        <v>2456</v>
      </c>
      <c r="D85" s="34" t="s">
        <v>2457</v>
      </c>
      <c r="E85" s="34" t="s">
        <v>2458</v>
      </c>
      <c r="F85" s="34" t="s">
        <v>2453</v>
      </c>
      <c r="G85" s="34" t="s">
        <v>2453</v>
      </c>
      <c r="H85" s="73" t="s">
        <v>2454</v>
      </c>
    </row>
    <row r="86" spans="1:8" ht="120">
      <c r="A86" s="220">
        <v>16928</v>
      </c>
      <c r="B86" s="220" t="s">
        <v>2383</v>
      </c>
      <c r="C86" s="34" t="s">
        <v>2456</v>
      </c>
      <c r="D86" s="34" t="s">
        <v>2457</v>
      </c>
      <c r="E86" s="34" t="s">
        <v>2458</v>
      </c>
      <c r="F86" s="34" t="s">
        <v>2453</v>
      </c>
      <c r="G86" s="34" t="s">
        <v>2453</v>
      </c>
      <c r="H86" s="73" t="s">
        <v>2454</v>
      </c>
    </row>
    <row r="87" spans="1:8" ht="120">
      <c r="A87" s="220">
        <v>16141</v>
      </c>
      <c r="B87" s="220" t="s">
        <v>2385</v>
      </c>
      <c r="C87" s="34" t="s">
        <v>2456</v>
      </c>
      <c r="D87" s="34" t="s">
        <v>2457</v>
      </c>
      <c r="E87" s="34" t="s">
        <v>2458</v>
      </c>
      <c r="F87" s="34" t="s">
        <v>2453</v>
      </c>
      <c r="G87" s="34" t="s">
        <v>2453</v>
      </c>
      <c r="H87" s="73" t="s">
        <v>2454</v>
      </c>
    </row>
    <row r="88" spans="1:8" ht="120">
      <c r="A88" s="220">
        <v>15991</v>
      </c>
      <c r="B88" s="220" t="s">
        <v>2387</v>
      </c>
      <c r="C88" s="34" t="s">
        <v>2456</v>
      </c>
      <c r="D88" s="34" t="s">
        <v>2457</v>
      </c>
      <c r="E88" s="34" t="s">
        <v>2458</v>
      </c>
      <c r="F88" s="34" t="s">
        <v>2453</v>
      </c>
      <c r="G88" s="34" t="s">
        <v>2453</v>
      </c>
      <c r="H88" s="73" t="s">
        <v>2454</v>
      </c>
    </row>
    <row r="89" spans="1:8" ht="120">
      <c r="A89" s="220">
        <v>76737</v>
      </c>
      <c r="B89" s="220" t="s">
        <v>2389</v>
      </c>
      <c r="C89" s="34" t="s">
        <v>2456</v>
      </c>
      <c r="D89" s="34" t="s">
        <v>2457</v>
      </c>
      <c r="E89" s="34" t="s">
        <v>2458</v>
      </c>
      <c r="F89" s="34" t="s">
        <v>2453</v>
      </c>
      <c r="G89" s="34" t="s">
        <v>2453</v>
      </c>
      <c r="H89" s="73" t="s">
        <v>2454</v>
      </c>
    </row>
    <row r="90" spans="1:8" ht="120">
      <c r="A90" s="220">
        <v>23754</v>
      </c>
      <c r="B90" s="220" t="s">
        <v>2391</v>
      </c>
      <c r="C90" s="34" t="s">
        <v>2456</v>
      </c>
      <c r="D90" s="34" t="s">
        <v>2457</v>
      </c>
      <c r="E90" s="34" t="s">
        <v>2458</v>
      </c>
      <c r="F90" s="34" t="s">
        <v>2453</v>
      </c>
      <c r="G90" s="34" t="s">
        <v>2453</v>
      </c>
      <c r="H90" s="73" t="s">
        <v>2454</v>
      </c>
    </row>
    <row r="91" spans="1:8" ht="120">
      <c r="A91" s="220">
        <v>76229</v>
      </c>
      <c r="B91" s="220" t="s">
        <v>2393</v>
      </c>
      <c r="C91" s="34" t="s">
        <v>2456</v>
      </c>
      <c r="D91" s="34" t="s">
        <v>2457</v>
      </c>
      <c r="E91" s="34" t="s">
        <v>2458</v>
      </c>
      <c r="F91" s="34" t="s">
        <v>2453</v>
      </c>
      <c r="G91" s="34" t="s">
        <v>2453</v>
      </c>
      <c r="H91" s="73" t="s">
        <v>2454</v>
      </c>
    </row>
    <row r="92" spans="1:8" ht="120">
      <c r="A92" s="220">
        <v>2042</v>
      </c>
      <c r="B92" s="220" t="s">
        <v>2396</v>
      </c>
      <c r="C92" s="34" t="s">
        <v>2456</v>
      </c>
      <c r="D92" s="34" t="s">
        <v>2457</v>
      </c>
      <c r="E92" s="34" t="s">
        <v>2458</v>
      </c>
      <c r="F92" s="34" t="s">
        <v>2453</v>
      </c>
      <c r="G92" s="34" t="s">
        <v>2453</v>
      </c>
      <c r="H92" s="73" t="s">
        <v>2454</v>
      </c>
    </row>
    <row r="93" spans="1:8" ht="120">
      <c r="A93" s="220">
        <v>16144</v>
      </c>
      <c r="B93" s="220" t="s">
        <v>2398</v>
      </c>
      <c r="C93" s="34" t="s">
        <v>2456</v>
      </c>
      <c r="D93" s="34" t="s">
        <v>2457</v>
      </c>
      <c r="E93" s="34" t="s">
        <v>2458</v>
      </c>
      <c r="F93" s="34" t="s">
        <v>2453</v>
      </c>
      <c r="G93" s="34" t="s">
        <v>2453</v>
      </c>
      <c r="H93" s="73" t="s">
        <v>2454</v>
      </c>
    </row>
    <row r="94" spans="1:8" ht="120">
      <c r="A94" s="220">
        <v>16698</v>
      </c>
      <c r="B94" s="220" t="s">
        <v>2400</v>
      </c>
      <c r="C94" s="34" t="s">
        <v>2456</v>
      </c>
      <c r="D94" s="34" t="s">
        <v>2457</v>
      </c>
      <c r="E94" s="34" t="s">
        <v>2458</v>
      </c>
      <c r="F94" s="34" t="s">
        <v>2453</v>
      </c>
      <c r="G94" s="34" t="s">
        <v>2453</v>
      </c>
      <c r="H94" s="73" t="s">
        <v>2454</v>
      </c>
    </row>
    <row r="95" spans="1:8" ht="120">
      <c r="A95" s="220">
        <v>16598</v>
      </c>
      <c r="B95" s="220" t="s">
        <v>2403</v>
      </c>
      <c r="C95" s="34" t="s">
        <v>2456</v>
      </c>
      <c r="D95" s="34" t="s">
        <v>2457</v>
      </c>
      <c r="E95" s="34" t="s">
        <v>2458</v>
      </c>
      <c r="F95" s="34" t="s">
        <v>2453</v>
      </c>
      <c r="G95" s="34" t="s">
        <v>2453</v>
      </c>
      <c r="H95" s="73" t="s">
        <v>2454</v>
      </c>
    </row>
    <row r="96" spans="1:8" ht="105">
      <c r="A96" s="220">
        <v>10563</v>
      </c>
      <c r="B96" s="220" t="s">
        <v>2405</v>
      </c>
      <c r="C96" s="34" t="s">
        <v>2459</v>
      </c>
      <c r="D96" s="34" t="s">
        <v>2457</v>
      </c>
      <c r="E96" s="34" t="s">
        <v>2460</v>
      </c>
      <c r="F96" s="34" t="s">
        <v>2453</v>
      </c>
      <c r="G96" s="34" t="s">
        <v>2453</v>
      </c>
      <c r="H96" s="73" t="s">
        <v>2454</v>
      </c>
    </row>
    <row r="97" spans="1:8" ht="105">
      <c r="A97" s="220">
        <v>13713</v>
      </c>
      <c r="B97" s="220" t="s">
        <v>2407</v>
      </c>
      <c r="C97" s="34" t="s">
        <v>2459</v>
      </c>
      <c r="D97" s="34" t="s">
        <v>2457</v>
      </c>
      <c r="E97" s="34" t="s">
        <v>2460</v>
      </c>
      <c r="F97" s="34" t="s">
        <v>2453</v>
      </c>
      <c r="G97" s="34" t="s">
        <v>2453</v>
      </c>
      <c r="H97" s="73" t="s">
        <v>2454</v>
      </c>
    </row>
    <row r="98" spans="1:8" ht="105">
      <c r="A98" s="220">
        <v>16495</v>
      </c>
      <c r="B98" s="220" t="s">
        <v>2409</v>
      </c>
      <c r="C98" s="34" t="s">
        <v>2459</v>
      </c>
      <c r="D98" s="34" t="s">
        <v>2457</v>
      </c>
      <c r="E98" s="34" t="s">
        <v>2460</v>
      </c>
      <c r="F98" s="34" t="s">
        <v>2453</v>
      </c>
      <c r="G98" s="34" t="s">
        <v>2453</v>
      </c>
      <c r="H98" s="73" t="s">
        <v>2454</v>
      </c>
    </row>
    <row r="99" spans="1:8" ht="105">
      <c r="A99" s="220">
        <v>16584</v>
      </c>
      <c r="B99" s="220" t="s">
        <v>2411</v>
      </c>
      <c r="C99" s="34" t="s">
        <v>2459</v>
      </c>
      <c r="D99" s="34" t="s">
        <v>2457</v>
      </c>
      <c r="E99" s="34" t="s">
        <v>2460</v>
      </c>
      <c r="F99" s="34" t="s">
        <v>2453</v>
      </c>
      <c r="G99" s="34" t="s">
        <v>2453</v>
      </c>
      <c r="H99" s="73" t="s">
        <v>2454</v>
      </c>
    </row>
    <row r="100" spans="1:8" ht="105">
      <c r="A100" s="220">
        <v>76443</v>
      </c>
      <c r="B100" s="220" t="s">
        <v>2413</v>
      </c>
      <c r="C100" s="34" t="s">
        <v>2459</v>
      </c>
      <c r="D100" s="34" t="s">
        <v>2457</v>
      </c>
      <c r="E100" s="34" t="s">
        <v>2460</v>
      </c>
      <c r="F100" s="34" t="s">
        <v>2453</v>
      </c>
      <c r="G100" s="34" t="s">
        <v>2453</v>
      </c>
      <c r="H100" s="73" t="s">
        <v>2454</v>
      </c>
    </row>
    <row r="101" spans="1:8" ht="105">
      <c r="A101" s="220">
        <v>77673</v>
      </c>
      <c r="B101" s="220" t="s">
        <v>2415</v>
      </c>
      <c r="C101" s="34" t="s">
        <v>2459</v>
      </c>
      <c r="D101" s="34" t="s">
        <v>2457</v>
      </c>
      <c r="E101" s="34" t="s">
        <v>2460</v>
      </c>
      <c r="F101" s="34" t="s">
        <v>2453</v>
      </c>
      <c r="G101" s="34" t="s">
        <v>2453</v>
      </c>
      <c r="H101" s="73" t="s">
        <v>2454</v>
      </c>
    </row>
    <row r="102" spans="1:8" ht="105">
      <c r="A102" s="220">
        <v>16141</v>
      </c>
      <c r="B102" s="220" t="s">
        <v>2417</v>
      </c>
      <c r="C102" s="34" t="s">
        <v>2459</v>
      </c>
      <c r="D102" s="34" t="s">
        <v>2457</v>
      </c>
      <c r="E102" s="34" t="s">
        <v>2460</v>
      </c>
      <c r="F102" s="34" t="s">
        <v>2453</v>
      </c>
      <c r="G102" s="34" t="s">
        <v>2453</v>
      </c>
      <c r="H102" s="73" t="s">
        <v>2454</v>
      </c>
    </row>
    <row r="103" spans="1:8" ht="105">
      <c r="A103" s="220">
        <v>15991</v>
      </c>
      <c r="B103" s="220" t="s">
        <v>2419</v>
      </c>
      <c r="C103" s="34" t="s">
        <v>2459</v>
      </c>
      <c r="D103" s="34" t="s">
        <v>2457</v>
      </c>
      <c r="E103" s="34" t="s">
        <v>2460</v>
      </c>
      <c r="F103" s="34" t="s">
        <v>2453</v>
      </c>
      <c r="G103" s="34" t="s">
        <v>2453</v>
      </c>
      <c r="H103" s="73" t="s">
        <v>2454</v>
      </c>
    </row>
    <row r="104" spans="1:8" ht="120">
      <c r="A104" s="220">
        <v>77673</v>
      </c>
      <c r="B104" s="220" t="s">
        <v>2421</v>
      </c>
      <c r="C104" s="34" t="s">
        <v>2456</v>
      </c>
      <c r="D104" s="34" t="s">
        <v>2457</v>
      </c>
      <c r="E104" s="34" t="s">
        <v>2458</v>
      </c>
      <c r="F104" s="34" t="s">
        <v>2453</v>
      </c>
      <c r="G104" s="34" t="s">
        <v>2453</v>
      </c>
      <c r="H104" s="73" t="s">
        <v>2454</v>
      </c>
    </row>
    <row r="105" spans="1:8" ht="120">
      <c r="A105" s="220">
        <v>80978</v>
      </c>
      <c r="B105" s="220" t="s">
        <v>2425</v>
      </c>
      <c r="C105" s="34" t="s">
        <v>2456</v>
      </c>
      <c r="D105" s="34" t="s">
        <v>2457</v>
      </c>
      <c r="E105" s="34" t="s">
        <v>2458</v>
      </c>
      <c r="F105" s="34" t="s">
        <v>2453</v>
      </c>
      <c r="G105" s="34" t="s">
        <v>2453</v>
      </c>
      <c r="H105" s="73" t="s">
        <v>2454</v>
      </c>
    </row>
    <row r="106" spans="1:8" ht="120">
      <c r="A106" s="220">
        <v>81843</v>
      </c>
      <c r="B106" s="220" t="s">
        <v>2427</v>
      </c>
      <c r="C106" s="34" t="s">
        <v>2456</v>
      </c>
      <c r="D106" s="34" t="s">
        <v>2457</v>
      </c>
      <c r="E106" s="34" t="s">
        <v>2458</v>
      </c>
      <c r="F106" s="34" t="s">
        <v>2453</v>
      </c>
      <c r="G106" s="34" t="s">
        <v>2453</v>
      </c>
      <c r="H106" s="73" t="s">
        <v>2454</v>
      </c>
    </row>
    <row r="107" spans="1:8" ht="120">
      <c r="A107" s="220">
        <v>11049</v>
      </c>
      <c r="B107" s="220" t="s">
        <v>2429</v>
      </c>
      <c r="C107" s="34" t="s">
        <v>2456</v>
      </c>
      <c r="D107" s="34" t="s">
        <v>2457</v>
      </c>
      <c r="E107" s="34" t="s">
        <v>2458</v>
      </c>
      <c r="F107" s="34" t="s">
        <v>2453</v>
      </c>
      <c r="G107" s="34" t="s">
        <v>2453</v>
      </c>
      <c r="H107" s="73" t="s">
        <v>2454</v>
      </c>
    </row>
    <row r="108" spans="1:8" ht="105">
      <c r="A108" s="220">
        <v>16773</v>
      </c>
      <c r="B108" s="220" t="s">
        <v>2433</v>
      </c>
      <c r="C108" s="34" t="s">
        <v>2459</v>
      </c>
      <c r="D108" s="34" t="s">
        <v>2457</v>
      </c>
      <c r="E108" s="34" t="s">
        <v>2460</v>
      </c>
      <c r="F108" s="34" t="s">
        <v>2453</v>
      </c>
      <c r="G108" s="34" t="s">
        <v>2453</v>
      </c>
      <c r="H108" s="73" t="s">
        <v>2454</v>
      </c>
    </row>
    <row r="109" spans="1:8" ht="105">
      <c r="A109" s="220">
        <v>76444</v>
      </c>
      <c r="B109" s="220" t="s">
        <v>2435</v>
      </c>
      <c r="C109" s="34" t="s">
        <v>2459</v>
      </c>
      <c r="D109" s="34" t="s">
        <v>2457</v>
      </c>
      <c r="E109" s="34" t="s">
        <v>2460</v>
      </c>
      <c r="F109" s="34" t="s">
        <v>2453</v>
      </c>
      <c r="G109" s="34" t="s">
        <v>2453</v>
      </c>
      <c r="H109" s="73" t="s">
        <v>2454</v>
      </c>
    </row>
    <row r="110" spans="1:8" ht="105">
      <c r="A110" s="220">
        <v>76443</v>
      </c>
      <c r="B110" s="223" t="s">
        <v>2437</v>
      </c>
      <c r="C110" s="34" t="s">
        <v>2459</v>
      </c>
      <c r="D110" s="34" t="s">
        <v>2457</v>
      </c>
      <c r="E110" s="34" t="s">
        <v>2460</v>
      </c>
      <c r="F110" s="34" t="s">
        <v>2453</v>
      </c>
      <c r="G110" s="34" t="s">
        <v>2453</v>
      </c>
      <c r="H110" s="73" t="s">
        <v>2454</v>
      </c>
    </row>
    <row r="111" spans="1:8" ht="120">
      <c r="A111" s="220">
        <v>76498</v>
      </c>
      <c r="B111" s="220" t="s">
        <v>2439</v>
      </c>
      <c r="C111" s="34" t="s">
        <v>2456</v>
      </c>
      <c r="D111" s="34" t="s">
        <v>2457</v>
      </c>
      <c r="E111" s="34" t="s">
        <v>2458</v>
      </c>
      <c r="F111" s="34" t="s">
        <v>2453</v>
      </c>
      <c r="G111" s="34" t="s">
        <v>2453</v>
      </c>
      <c r="H111" s="73" t="s">
        <v>2454</v>
      </c>
    </row>
    <row r="112" spans="1:8" ht="120">
      <c r="A112" s="220">
        <v>76445</v>
      </c>
      <c r="B112" s="220" t="s">
        <v>2442</v>
      </c>
      <c r="C112" s="34" t="s">
        <v>2456</v>
      </c>
      <c r="D112" s="34" t="s">
        <v>2457</v>
      </c>
      <c r="E112" s="34" t="s">
        <v>2458</v>
      </c>
      <c r="F112" s="34" t="s">
        <v>2453</v>
      </c>
      <c r="G112" s="34" t="s">
        <v>2453</v>
      </c>
      <c r="H112" s="73" t="s">
        <v>2454</v>
      </c>
    </row>
    <row r="113" spans="1:8" ht="120">
      <c r="A113" s="220">
        <v>23754</v>
      </c>
      <c r="B113" s="220" t="s">
        <v>2444</v>
      </c>
      <c r="C113" s="34" t="s">
        <v>2456</v>
      </c>
      <c r="D113" s="34" t="s">
        <v>2457</v>
      </c>
      <c r="E113" s="34" t="s">
        <v>2458</v>
      </c>
      <c r="F113" s="34" t="s">
        <v>2453</v>
      </c>
      <c r="G113" s="34" t="s">
        <v>2453</v>
      </c>
      <c r="H113" s="73" t="s">
        <v>2454</v>
      </c>
    </row>
    <row r="114" spans="1:8" ht="135">
      <c r="A114" s="220">
        <v>76446</v>
      </c>
      <c r="B114" s="220" t="s">
        <v>2446</v>
      </c>
      <c r="C114" s="34" t="s">
        <v>2459</v>
      </c>
      <c r="D114" s="34" t="s">
        <v>2457</v>
      </c>
      <c r="E114" s="34" t="s">
        <v>2464</v>
      </c>
      <c r="F114" s="34" t="s">
        <v>2453</v>
      </c>
      <c r="G114" s="34" t="s">
        <v>2453</v>
      </c>
      <c r="H114" s="73" t="s">
        <v>2454</v>
      </c>
    </row>
  </sheetData>
  <mergeCells count="1">
    <mergeCell ref="A6:H6"/>
  </mergeCells>
  <phoneticPr fontId="14" type="noConversion"/>
  <pageMargins left="0.70866141732283472" right="0.70866141732283472" top="0.74803149606299213" bottom="0.74803149606299213" header="0.31496062992125984" footer="0.31496062992125984"/>
  <pageSetup scale="73"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N30"/>
  <sheetViews>
    <sheetView showGridLines="0" topLeftCell="A18" workbookViewId="0">
      <selection activeCell="C19" sqref="C19"/>
    </sheetView>
  </sheetViews>
  <sheetFormatPr baseColWidth="10" defaultColWidth="11.42578125" defaultRowHeight="15"/>
  <cols>
    <col min="2" max="2" width="20" customWidth="1"/>
    <col min="3" max="3" width="37.5703125" customWidth="1"/>
    <col min="4" max="4" width="17.28515625" customWidth="1"/>
    <col min="5" max="5" width="40.7109375" customWidth="1"/>
    <col min="7" max="7" width="13.5703125" customWidth="1"/>
    <col min="8" max="8" width="14.7109375" customWidth="1"/>
    <col min="10" max="10" width="12.7109375" bestFit="1" customWidth="1"/>
    <col min="11" max="11" width="19.42578125" customWidth="1"/>
    <col min="12" max="12" width="33.28515625" customWidth="1"/>
  </cols>
  <sheetData>
    <row r="5" spans="1:12" ht="15.75" thickBot="1"/>
    <row r="6" spans="1:12" ht="19.149999999999999" customHeight="1">
      <c r="A6" s="374" t="s">
        <v>328</v>
      </c>
      <c r="B6" s="375"/>
      <c r="C6" s="375"/>
      <c r="D6" s="375"/>
      <c r="E6" s="375"/>
      <c r="F6" s="375"/>
      <c r="G6" s="375"/>
      <c r="H6" s="375"/>
      <c r="I6" s="375"/>
      <c r="J6" s="375"/>
      <c r="K6" s="375"/>
      <c r="L6" s="376"/>
    </row>
    <row r="7" spans="1:12" ht="47.25">
      <c r="A7" s="40" t="s">
        <v>18</v>
      </c>
      <c r="B7" s="30" t="s">
        <v>97</v>
      </c>
      <c r="C7" s="30" t="s">
        <v>108</v>
      </c>
      <c r="D7" s="30" t="s">
        <v>109</v>
      </c>
      <c r="E7" s="30" t="s">
        <v>59</v>
      </c>
      <c r="F7" s="30" t="s">
        <v>98</v>
      </c>
      <c r="G7" s="30" t="s">
        <v>99</v>
      </c>
      <c r="H7" s="30" t="s">
        <v>100</v>
      </c>
      <c r="I7" s="30" t="s">
        <v>101</v>
      </c>
      <c r="J7" s="30" t="s">
        <v>102</v>
      </c>
      <c r="K7" s="30" t="s">
        <v>95</v>
      </c>
      <c r="L7" s="42" t="s">
        <v>110</v>
      </c>
    </row>
    <row r="8" spans="1:12" ht="332.25" customHeight="1">
      <c r="A8" s="85" t="s">
        <v>111</v>
      </c>
      <c r="B8" s="34" t="s">
        <v>2047</v>
      </c>
      <c r="C8" s="34" t="s">
        <v>2050</v>
      </c>
      <c r="D8" s="34" t="s">
        <v>2041</v>
      </c>
      <c r="E8" s="34" t="s">
        <v>2048</v>
      </c>
      <c r="F8" s="34" t="s">
        <v>2042</v>
      </c>
      <c r="G8" s="34">
        <v>197</v>
      </c>
      <c r="H8" s="34" t="s">
        <v>2043</v>
      </c>
      <c r="I8" s="34" t="s">
        <v>2044</v>
      </c>
      <c r="J8" s="192">
        <v>45355</v>
      </c>
      <c r="K8" s="249">
        <v>0</v>
      </c>
      <c r="L8" s="73" t="s">
        <v>2049</v>
      </c>
    </row>
    <row r="9" spans="1:12" ht="225">
      <c r="A9" s="89" t="s">
        <v>112</v>
      </c>
      <c r="B9" s="34" t="s">
        <v>2039</v>
      </c>
      <c r="C9" s="34" t="s">
        <v>2040</v>
      </c>
      <c r="D9" s="34" t="s">
        <v>2041</v>
      </c>
      <c r="E9" s="34" t="s">
        <v>2046</v>
      </c>
      <c r="F9" s="34" t="s">
        <v>2042</v>
      </c>
      <c r="G9" s="34">
        <v>197</v>
      </c>
      <c r="H9" s="34" t="s">
        <v>2043</v>
      </c>
      <c r="I9" s="34" t="s">
        <v>2044</v>
      </c>
      <c r="J9" s="192">
        <v>45587</v>
      </c>
      <c r="K9" s="249">
        <v>0</v>
      </c>
      <c r="L9" s="73" t="s">
        <v>2045</v>
      </c>
    </row>
    <row r="10" spans="1:12" ht="409.5">
      <c r="A10" s="85" t="s">
        <v>113</v>
      </c>
      <c r="B10" s="34" t="s">
        <v>386</v>
      </c>
      <c r="C10" s="34" t="s">
        <v>2051</v>
      </c>
      <c r="D10" s="34" t="s">
        <v>386</v>
      </c>
      <c r="E10" s="34" t="s">
        <v>2472</v>
      </c>
      <c r="F10" s="34" t="s">
        <v>2042</v>
      </c>
      <c r="G10" s="34">
        <v>197</v>
      </c>
      <c r="H10" s="34" t="s">
        <v>342</v>
      </c>
      <c r="I10" s="34" t="s">
        <v>2044</v>
      </c>
      <c r="J10" s="192">
        <v>45537</v>
      </c>
      <c r="K10" s="249">
        <v>0</v>
      </c>
      <c r="L10" s="73" t="s">
        <v>2470</v>
      </c>
    </row>
    <row r="11" spans="1:12" ht="204" customHeight="1">
      <c r="A11" s="89" t="s">
        <v>114</v>
      </c>
      <c r="B11" s="36" t="s">
        <v>2141</v>
      </c>
      <c r="C11" s="36" t="s">
        <v>2142</v>
      </c>
      <c r="D11" s="36" t="s">
        <v>2052</v>
      </c>
      <c r="E11" s="36" t="s">
        <v>2473</v>
      </c>
      <c r="F11" s="34" t="s">
        <v>2042</v>
      </c>
      <c r="G11" s="196">
        <v>197</v>
      </c>
      <c r="H11" s="36" t="s">
        <v>342</v>
      </c>
      <c r="I11" s="36" t="s">
        <v>2044</v>
      </c>
      <c r="J11" s="193">
        <v>45505</v>
      </c>
      <c r="K11" s="250">
        <v>0</v>
      </c>
      <c r="L11" s="86" t="s">
        <v>2053</v>
      </c>
    </row>
    <row r="12" spans="1:12" ht="255">
      <c r="A12" s="85" t="s">
        <v>115</v>
      </c>
      <c r="B12" s="34" t="s">
        <v>2477</v>
      </c>
      <c r="C12" s="34" t="s">
        <v>2478</v>
      </c>
      <c r="D12" s="34" t="s">
        <v>2479</v>
      </c>
      <c r="E12" s="34" t="s">
        <v>2480</v>
      </c>
      <c r="F12" s="34" t="s">
        <v>2481</v>
      </c>
      <c r="G12" s="34">
        <v>195</v>
      </c>
      <c r="H12" s="34" t="s">
        <v>2043</v>
      </c>
      <c r="I12" s="34" t="s">
        <v>2044</v>
      </c>
      <c r="J12" s="34">
        <v>45337</v>
      </c>
      <c r="K12" s="249">
        <v>1071909000</v>
      </c>
      <c r="L12" s="73" t="s">
        <v>2482</v>
      </c>
    </row>
    <row r="13" spans="1:12" ht="270">
      <c r="A13" s="89" t="s">
        <v>116</v>
      </c>
      <c r="B13" s="36" t="s">
        <v>2483</v>
      </c>
      <c r="C13" s="36" t="s">
        <v>2484</v>
      </c>
      <c r="D13" s="36" t="s">
        <v>2485</v>
      </c>
      <c r="E13" s="36" t="s">
        <v>2486</v>
      </c>
      <c r="F13" s="36" t="s">
        <v>2481</v>
      </c>
      <c r="G13" s="36">
        <v>198</v>
      </c>
      <c r="H13" s="36" t="s">
        <v>2043</v>
      </c>
      <c r="I13" s="36" t="s">
        <v>2044</v>
      </c>
      <c r="J13" s="36">
        <v>45509</v>
      </c>
      <c r="K13" s="250">
        <v>298087201</v>
      </c>
      <c r="L13" s="86" t="s">
        <v>2487</v>
      </c>
    </row>
    <row r="14" spans="1:12" ht="360">
      <c r="A14" s="85" t="s">
        <v>117</v>
      </c>
      <c r="B14" s="34" t="s">
        <v>2488</v>
      </c>
      <c r="C14" s="34" t="s">
        <v>2489</v>
      </c>
      <c r="D14" s="34" t="s">
        <v>2490</v>
      </c>
      <c r="E14" s="34" t="s">
        <v>2491</v>
      </c>
      <c r="F14" s="34" t="s">
        <v>2481</v>
      </c>
      <c r="G14" s="34">
        <v>200</v>
      </c>
      <c r="H14" s="34" t="s">
        <v>342</v>
      </c>
      <c r="I14" s="34" t="s">
        <v>2492</v>
      </c>
      <c r="J14" s="34">
        <v>45689</v>
      </c>
      <c r="K14" s="249">
        <v>670000000</v>
      </c>
      <c r="L14" s="73" t="s">
        <v>2493</v>
      </c>
    </row>
    <row r="15" spans="1:12" ht="225">
      <c r="A15" s="89" t="s">
        <v>118</v>
      </c>
      <c r="B15" s="36" t="s">
        <v>2494</v>
      </c>
      <c r="C15" s="36" t="s">
        <v>2495</v>
      </c>
      <c r="D15" s="36" t="s">
        <v>2496</v>
      </c>
      <c r="E15" s="36" t="s">
        <v>2497</v>
      </c>
      <c r="F15" s="36" t="s">
        <v>2481</v>
      </c>
      <c r="G15" s="36">
        <v>196</v>
      </c>
      <c r="H15" s="36" t="s">
        <v>2043</v>
      </c>
      <c r="I15" s="36" t="s">
        <v>2044</v>
      </c>
      <c r="J15" s="36">
        <v>45330</v>
      </c>
      <c r="K15" s="250">
        <v>40000000</v>
      </c>
      <c r="L15" s="86" t="s">
        <v>2498</v>
      </c>
    </row>
    <row r="16" spans="1:12" ht="409.5">
      <c r="A16" s="85" t="s">
        <v>116</v>
      </c>
      <c r="B16" s="34" t="s">
        <v>2532</v>
      </c>
      <c r="C16" s="34" t="s">
        <v>2533</v>
      </c>
      <c r="D16" s="34" t="s">
        <v>2534</v>
      </c>
      <c r="E16" s="34" t="s">
        <v>2535</v>
      </c>
      <c r="F16" s="34" t="s">
        <v>2536</v>
      </c>
      <c r="G16" s="34">
        <v>193</v>
      </c>
      <c r="H16" s="34" t="s">
        <v>342</v>
      </c>
      <c r="I16" s="34" t="s">
        <v>2044</v>
      </c>
      <c r="J16" s="34">
        <v>45505</v>
      </c>
      <c r="K16" s="249" t="s">
        <v>2537</v>
      </c>
      <c r="L16" s="73" t="s">
        <v>2538</v>
      </c>
    </row>
    <row r="17" spans="1:14" ht="270" customHeight="1">
      <c r="A17" s="85" t="s">
        <v>117</v>
      </c>
      <c r="B17" s="36" t="s">
        <v>2571</v>
      </c>
      <c r="C17" s="36" t="s">
        <v>2563</v>
      </c>
      <c r="D17" s="36" t="s">
        <v>2052</v>
      </c>
      <c r="E17" s="36" t="s">
        <v>2564</v>
      </c>
      <c r="F17" s="36" t="s">
        <v>2565</v>
      </c>
      <c r="G17" s="36">
        <v>199</v>
      </c>
      <c r="H17" s="36" t="s">
        <v>2043</v>
      </c>
      <c r="I17" s="36" t="s">
        <v>2044</v>
      </c>
      <c r="J17" s="36">
        <v>45588</v>
      </c>
      <c r="K17" s="250">
        <v>0</v>
      </c>
      <c r="L17" s="86" t="s">
        <v>2566</v>
      </c>
    </row>
    <row r="18" spans="1:14" ht="198.75" customHeight="1">
      <c r="A18" s="85" t="s">
        <v>118</v>
      </c>
      <c r="B18" s="34" t="s">
        <v>2570</v>
      </c>
      <c r="C18" s="34" t="s">
        <v>2567</v>
      </c>
      <c r="D18" s="34" t="s">
        <v>2052</v>
      </c>
      <c r="E18" s="34" t="s">
        <v>2568</v>
      </c>
      <c r="F18" s="34" t="s">
        <v>2565</v>
      </c>
      <c r="G18" s="34">
        <v>199</v>
      </c>
      <c r="H18" s="34" t="s">
        <v>342</v>
      </c>
      <c r="I18" s="34" t="s">
        <v>2044</v>
      </c>
      <c r="J18" s="34">
        <v>45352</v>
      </c>
      <c r="K18" s="249">
        <v>0</v>
      </c>
      <c r="L18" s="73" t="s">
        <v>2569</v>
      </c>
    </row>
    <row r="19" spans="1:14" s="233" customFormat="1" ht="258" customHeight="1">
      <c r="A19" s="241" t="s">
        <v>115</v>
      </c>
      <c r="B19" s="231" t="s">
        <v>2539</v>
      </c>
      <c r="C19" s="242" t="s">
        <v>2540</v>
      </c>
      <c r="D19" s="142" t="s">
        <v>2539</v>
      </c>
      <c r="E19" s="142" t="s">
        <v>2541</v>
      </c>
      <c r="F19" s="142" t="s">
        <v>2536</v>
      </c>
      <c r="G19" s="142">
        <v>192</v>
      </c>
      <c r="H19" s="145" t="s">
        <v>342</v>
      </c>
      <c r="I19" s="145" t="s">
        <v>2044</v>
      </c>
      <c r="J19" s="243">
        <v>45505</v>
      </c>
      <c r="K19" s="259" t="s">
        <v>2537</v>
      </c>
      <c r="L19" s="244" t="s">
        <v>2542</v>
      </c>
      <c r="M19" s="255"/>
    </row>
    <row r="20" spans="1:14" s="233" customFormat="1" ht="285">
      <c r="A20" s="241" t="s">
        <v>117</v>
      </c>
      <c r="B20" s="231" t="s">
        <v>2543</v>
      </c>
      <c r="C20" s="231" t="s">
        <v>2544</v>
      </c>
      <c r="D20" s="231" t="s">
        <v>2543</v>
      </c>
      <c r="E20" s="231" t="s">
        <v>2545</v>
      </c>
      <c r="F20" s="231" t="s">
        <v>2536</v>
      </c>
      <c r="G20" s="234">
        <v>193</v>
      </c>
      <c r="H20" s="234" t="s">
        <v>342</v>
      </c>
      <c r="I20" s="234" t="s">
        <v>2044</v>
      </c>
      <c r="J20" s="243">
        <v>45505</v>
      </c>
      <c r="K20" s="259" t="s">
        <v>2537</v>
      </c>
      <c r="L20" s="245" t="s">
        <v>2546</v>
      </c>
      <c r="M20" s="255"/>
    </row>
    <row r="21" spans="1:14" s="233" customFormat="1" ht="105">
      <c r="A21" s="246" t="s">
        <v>118</v>
      </c>
      <c r="B21" s="234" t="s">
        <v>2547</v>
      </c>
      <c r="C21" s="234" t="s">
        <v>2548</v>
      </c>
      <c r="D21" s="234" t="s">
        <v>2549</v>
      </c>
      <c r="E21" s="234" t="s">
        <v>2550</v>
      </c>
      <c r="F21" s="231" t="s">
        <v>2536</v>
      </c>
      <c r="G21" s="234">
        <v>194</v>
      </c>
      <c r="H21" s="234" t="s">
        <v>342</v>
      </c>
      <c r="I21" s="234" t="s">
        <v>2551</v>
      </c>
      <c r="J21" s="232">
        <v>46023</v>
      </c>
      <c r="K21" s="259" t="s">
        <v>2537</v>
      </c>
      <c r="L21" s="247" t="s">
        <v>2552</v>
      </c>
      <c r="M21" s="255"/>
    </row>
    <row r="22" spans="1:14" s="233" customFormat="1" ht="135">
      <c r="A22" s="241" t="s">
        <v>119</v>
      </c>
      <c r="B22" s="231" t="s">
        <v>2553</v>
      </c>
      <c r="C22" s="231" t="s">
        <v>2554</v>
      </c>
      <c r="D22" s="231" t="s">
        <v>2555</v>
      </c>
      <c r="E22" s="231" t="s">
        <v>2556</v>
      </c>
      <c r="F22" s="231" t="s">
        <v>2536</v>
      </c>
      <c r="G22" s="234">
        <v>194</v>
      </c>
      <c r="H22" s="234" t="s">
        <v>342</v>
      </c>
      <c r="I22" s="234" t="s">
        <v>2551</v>
      </c>
      <c r="J22" s="232">
        <v>46023</v>
      </c>
      <c r="K22" s="259" t="s">
        <v>2537</v>
      </c>
      <c r="L22" s="245" t="s">
        <v>2557</v>
      </c>
      <c r="M22" s="255"/>
    </row>
    <row r="23" spans="1:14" s="233" customFormat="1" ht="120">
      <c r="A23" s="246" t="s">
        <v>120</v>
      </c>
      <c r="B23" s="234" t="s">
        <v>2558</v>
      </c>
      <c r="C23" s="248" t="s">
        <v>2559</v>
      </c>
      <c r="D23" s="234" t="s">
        <v>2560</v>
      </c>
      <c r="E23" s="234" t="s">
        <v>2561</v>
      </c>
      <c r="F23" s="231" t="s">
        <v>2536</v>
      </c>
      <c r="G23" s="234">
        <v>194</v>
      </c>
      <c r="H23" s="234" t="s">
        <v>342</v>
      </c>
      <c r="I23" s="234" t="s">
        <v>2551</v>
      </c>
      <c r="J23" s="232">
        <v>46023</v>
      </c>
      <c r="K23" s="259" t="s">
        <v>2537</v>
      </c>
      <c r="L23" s="247" t="s">
        <v>2562</v>
      </c>
      <c r="M23" s="255"/>
    </row>
    <row r="24" spans="1:14" ht="270">
      <c r="A24" s="225" t="s">
        <v>111</v>
      </c>
      <c r="B24" s="32" t="s">
        <v>2572</v>
      </c>
      <c r="C24" s="33" t="s">
        <v>2573</v>
      </c>
      <c r="D24" s="32" t="s">
        <v>2052</v>
      </c>
      <c r="E24" s="32" t="s">
        <v>2574</v>
      </c>
      <c r="F24" s="32" t="s">
        <v>2565</v>
      </c>
      <c r="G24" s="32">
        <v>199</v>
      </c>
      <c r="H24" s="32" t="s">
        <v>2043</v>
      </c>
      <c r="I24" s="32" t="s">
        <v>2044</v>
      </c>
      <c r="J24" s="240">
        <v>45444</v>
      </c>
      <c r="K24" s="249">
        <v>0</v>
      </c>
      <c r="L24" s="238" t="s">
        <v>2575</v>
      </c>
      <c r="M24" s="256"/>
      <c r="N24" s="239"/>
    </row>
    <row r="25" spans="1:14" ht="105">
      <c r="A25" s="225" t="s">
        <v>113</v>
      </c>
      <c r="B25" s="35" t="s">
        <v>2576</v>
      </c>
      <c r="C25" s="33" t="s">
        <v>2577</v>
      </c>
      <c r="D25" s="32" t="s">
        <v>2052</v>
      </c>
      <c r="E25" s="32" t="s">
        <v>2578</v>
      </c>
      <c r="F25" s="32" t="s">
        <v>2565</v>
      </c>
      <c r="G25" s="32">
        <v>199</v>
      </c>
      <c r="H25" s="32" t="s">
        <v>342</v>
      </c>
      <c r="I25" s="32" t="s">
        <v>2044</v>
      </c>
      <c r="J25" s="237">
        <v>45327</v>
      </c>
      <c r="K25" s="249">
        <v>0</v>
      </c>
      <c r="L25" s="238" t="s">
        <v>2579</v>
      </c>
      <c r="M25" s="256"/>
      <c r="N25" s="239"/>
    </row>
    <row r="26" spans="1:14" ht="270">
      <c r="A26" s="227" t="s">
        <v>111</v>
      </c>
      <c r="B26" s="142" t="s">
        <v>2572</v>
      </c>
      <c r="C26" s="33" t="s">
        <v>2573</v>
      </c>
      <c r="D26" s="32" t="s">
        <v>2052</v>
      </c>
      <c r="E26" s="32" t="s">
        <v>2574</v>
      </c>
      <c r="F26" s="32" t="s">
        <v>2565</v>
      </c>
      <c r="G26" s="32">
        <v>199</v>
      </c>
      <c r="H26" s="32" t="s">
        <v>2043</v>
      </c>
      <c r="I26" s="32" t="s">
        <v>2044</v>
      </c>
      <c r="J26" s="240">
        <v>45444</v>
      </c>
      <c r="K26" s="32">
        <v>0</v>
      </c>
      <c r="L26" s="238" t="s">
        <v>2575</v>
      </c>
    </row>
    <row r="27" spans="1:14" ht="165">
      <c r="A27" s="228" t="s">
        <v>112</v>
      </c>
      <c r="B27" s="230" t="s">
        <v>2580</v>
      </c>
      <c r="C27" s="260" t="s">
        <v>2563</v>
      </c>
      <c r="D27" s="229" t="s">
        <v>2052</v>
      </c>
      <c r="E27" s="229" t="s">
        <v>2564</v>
      </c>
      <c r="F27" s="229" t="s">
        <v>2565</v>
      </c>
      <c r="G27" s="229">
        <v>199</v>
      </c>
      <c r="H27" s="229" t="s">
        <v>2043</v>
      </c>
      <c r="I27" s="229" t="s">
        <v>2044</v>
      </c>
      <c r="J27" s="261">
        <v>45588</v>
      </c>
      <c r="K27" s="229">
        <v>0</v>
      </c>
      <c r="L27" s="262" t="s">
        <v>2566</v>
      </c>
    </row>
    <row r="28" spans="1:14" ht="105">
      <c r="A28" s="228" t="s">
        <v>113</v>
      </c>
      <c r="B28" s="230" t="s">
        <v>2576</v>
      </c>
      <c r="C28" s="260" t="s">
        <v>2577</v>
      </c>
      <c r="D28" s="229" t="s">
        <v>2052</v>
      </c>
      <c r="E28" s="229" t="s">
        <v>2578</v>
      </c>
      <c r="F28" s="229" t="s">
        <v>2565</v>
      </c>
      <c r="G28" s="229">
        <v>199</v>
      </c>
      <c r="H28" s="229" t="s">
        <v>342</v>
      </c>
      <c r="I28" s="229" t="s">
        <v>2044</v>
      </c>
      <c r="J28" s="261">
        <v>45327</v>
      </c>
      <c r="K28" s="229">
        <v>0</v>
      </c>
      <c r="L28" s="262" t="s">
        <v>2579</v>
      </c>
    </row>
    <row r="29" spans="1:14" ht="165">
      <c r="A29" s="228" t="s">
        <v>114</v>
      </c>
      <c r="B29" s="230" t="s">
        <v>2581</v>
      </c>
      <c r="C29" s="260" t="s">
        <v>2567</v>
      </c>
      <c r="D29" s="229" t="s">
        <v>2052</v>
      </c>
      <c r="E29" s="229" t="s">
        <v>2568</v>
      </c>
      <c r="F29" s="229" t="s">
        <v>2565</v>
      </c>
      <c r="G29" s="229">
        <v>199</v>
      </c>
      <c r="H29" s="229" t="s">
        <v>342</v>
      </c>
      <c r="I29" s="229" t="s">
        <v>2044</v>
      </c>
      <c r="J29" s="261">
        <v>45352</v>
      </c>
      <c r="K29" s="229">
        <v>0</v>
      </c>
      <c r="L29" s="262" t="s">
        <v>2569</v>
      </c>
    </row>
    <row r="30" spans="1:14" ht="16.5" thickBot="1">
      <c r="A30" s="90" t="s">
        <v>121</v>
      </c>
      <c r="B30" s="87"/>
      <c r="C30" s="87"/>
      <c r="D30" s="87"/>
      <c r="E30" s="87"/>
      <c r="F30" s="87"/>
      <c r="G30" s="87"/>
      <c r="H30" s="87"/>
      <c r="I30" s="87"/>
      <c r="J30" s="87"/>
      <c r="K30" s="87"/>
      <c r="L30" s="88"/>
    </row>
  </sheetData>
  <mergeCells count="1">
    <mergeCell ref="A6:L6"/>
  </mergeCells>
  <phoneticPr fontId="14" type="noConversion"/>
  <pageMargins left="0.7" right="0.7" top="0.75" bottom="0.75" header="0.3" footer="0.3"/>
  <pageSetup scale="80" fitToHeight="0" orientation="landscape"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
  <sheetViews>
    <sheetView showGridLines="0" tabSelected="1" workbookViewId="0">
      <selection activeCell="F7" sqref="F7:F11"/>
    </sheetView>
  </sheetViews>
  <sheetFormatPr baseColWidth="10" defaultColWidth="11.42578125" defaultRowHeight="15"/>
  <cols>
    <col min="1" max="1" width="12.140625" customWidth="1"/>
    <col min="2" max="2" width="25.7109375" customWidth="1"/>
    <col min="3" max="3" width="35.42578125" customWidth="1"/>
    <col min="4" max="5" width="25.85546875" customWidth="1"/>
    <col min="6" max="6" width="29.140625" customWidth="1"/>
    <col min="7" max="7" width="32.7109375" customWidth="1"/>
    <col min="8" max="8" width="23.5703125" customWidth="1"/>
    <col min="9" max="9" width="23.85546875" customWidth="1"/>
    <col min="10" max="10" width="25.42578125" customWidth="1"/>
    <col min="11" max="11" width="28.7109375" customWidth="1"/>
    <col min="12" max="12" width="13.85546875" customWidth="1"/>
    <col min="14" max="14" width="17" customWidth="1"/>
    <col min="15" max="15" width="18.7109375" customWidth="1"/>
  </cols>
  <sheetData>
    <row r="1" spans="1:15">
      <c r="A1" s="94"/>
      <c r="B1" s="94"/>
      <c r="C1" s="94"/>
      <c r="D1" s="94"/>
      <c r="E1" s="94"/>
      <c r="F1" s="94"/>
      <c r="G1" s="94"/>
      <c r="H1" s="94"/>
      <c r="I1" s="94"/>
      <c r="J1" s="94"/>
      <c r="K1" s="94"/>
      <c r="L1" s="94"/>
      <c r="M1" s="94"/>
      <c r="N1" s="94"/>
      <c r="O1" s="94"/>
    </row>
    <row r="2" spans="1:15">
      <c r="A2" s="94"/>
      <c r="B2" s="94"/>
      <c r="C2" s="94"/>
      <c r="D2" s="94"/>
      <c r="E2" s="94"/>
      <c r="F2" s="94"/>
      <c r="G2" s="94"/>
      <c r="H2" s="94"/>
      <c r="I2" s="94"/>
      <c r="J2" s="94"/>
      <c r="K2" s="94"/>
      <c r="L2" s="94"/>
      <c r="M2" s="94"/>
      <c r="N2" s="94"/>
      <c r="O2" s="94"/>
    </row>
    <row r="3" spans="1:15">
      <c r="A3" s="94"/>
      <c r="B3" s="94"/>
      <c r="C3" s="94"/>
      <c r="D3" s="94"/>
      <c r="E3" s="94"/>
      <c r="F3" s="94"/>
      <c r="G3" s="94"/>
      <c r="H3" s="94"/>
      <c r="I3" s="94"/>
      <c r="J3" s="94"/>
      <c r="K3" s="94"/>
      <c r="L3" s="94"/>
      <c r="M3" s="94"/>
      <c r="N3" s="94"/>
      <c r="O3" s="94"/>
    </row>
    <row r="4" spans="1:15" ht="15.75" thickBot="1">
      <c r="A4" s="94"/>
      <c r="B4" s="94"/>
      <c r="C4" s="94"/>
      <c r="D4" s="94"/>
      <c r="E4" s="94"/>
      <c r="F4" s="94"/>
      <c r="G4" s="94"/>
      <c r="H4" s="94"/>
      <c r="I4" s="94"/>
      <c r="J4" s="94"/>
      <c r="K4" s="94"/>
      <c r="L4" s="94"/>
      <c r="M4" s="94"/>
      <c r="N4" s="94"/>
      <c r="O4" s="94"/>
    </row>
    <row r="5" spans="1:15" ht="19.149999999999999" customHeight="1">
      <c r="A5" s="374" t="s">
        <v>264</v>
      </c>
      <c r="B5" s="375"/>
      <c r="C5" s="375"/>
      <c r="D5" s="375"/>
      <c r="E5" s="375"/>
      <c r="F5" s="375"/>
      <c r="G5" s="375"/>
      <c r="H5" s="375"/>
      <c r="I5" s="375"/>
      <c r="J5" s="375"/>
      <c r="K5" s="375"/>
      <c r="L5" s="375"/>
      <c r="M5" s="375"/>
      <c r="N5" s="375"/>
      <c r="O5" s="376"/>
    </row>
    <row r="6" spans="1:15" s="12" customFormat="1" ht="51" customHeight="1">
      <c r="A6" s="92" t="s">
        <v>18</v>
      </c>
      <c r="B6" s="91" t="s">
        <v>265</v>
      </c>
      <c r="C6" s="91" t="s">
        <v>266</v>
      </c>
      <c r="D6" s="91" t="s">
        <v>267</v>
      </c>
      <c r="E6" s="91" t="s">
        <v>268</v>
      </c>
      <c r="F6" s="91" t="s">
        <v>271</v>
      </c>
      <c r="G6" s="91" t="s">
        <v>273</v>
      </c>
      <c r="H6" s="91" t="s">
        <v>274</v>
      </c>
      <c r="I6" s="91" t="s">
        <v>272</v>
      </c>
      <c r="J6" s="91" t="s">
        <v>100</v>
      </c>
      <c r="K6" s="91" t="s">
        <v>269</v>
      </c>
      <c r="L6" s="91" t="s">
        <v>276</v>
      </c>
      <c r="M6" s="91" t="s">
        <v>102</v>
      </c>
      <c r="N6" s="91" t="s">
        <v>270</v>
      </c>
      <c r="O6" s="93" t="s">
        <v>275</v>
      </c>
    </row>
    <row r="7" spans="1:15" ht="45">
      <c r="A7" s="377" t="s">
        <v>103</v>
      </c>
      <c r="B7" s="380" t="s">
        <v>2055</v>
      </c>
      <c r="C7" s="380" t="s">
        <v>2063</v>
      </c>
      <c r="D7" s="34" t="s">
        <v>2054</v>
      </c>
      <c r="E7" s="34" t="s">
        <v>2062</v>
      </c>
      <c r="F7" s="380" t="s">
        <v>644</v>
      </c>
      <c r="G7" s="380" t="s">
        <v>2064</v>
      </c>
      <c r="H7" s="380" t="s">
        <v>647</v>
      </c>
      <c r="I7" s="380" t="s">
        <v>2042</v>
      </c>
      <c r="J7" s="380" t="s">
        <v>2065</v>
      </c>
      <c r="K7" s="34" t="s">
        <v>2066</v>
      </c>
      <c r="L7" s="257">
        <v>2025</v>
      </c>
      <c r="M7" s="251">
        <v>45717</v>
      </c>
      <c r="N7" s="389">
        <v>102141556</v>
      </c>
      <c r="O7" s="386" t="s">
        <v>2070</v>
      </c>
    </row>
    <row r="8" spans="1:15" ht="75">
      <c r="A8" s="378"/>
      <c r="B8" s="381"/>
      <c r="C8" s="381"/>
      <c r="D8" s="34" t="s">
        <v>2057</v>
      </c>
      <c r="E8" s="34" t="s">
        <v>2062</v>
      </c>
      <c r="F8" s="381"/>
      <c r="G8" s="381"/>
      <c r="H8" s="381"/>
      <c r="I8" s="381"/>
      <c r="J8" s="381"/>
      <c r="K8" s="34" t="s">
        <v>2067</v>
      </c>
      <c r="L8" s="257">
        <v>2024</v>
      </c>
      <c r="M8" s="251">
        <v>45627</v>
      </c>
      <c r="N8" s="390"/>
      <c r="O8" s="387"/>
    </row>
    <row r="9" spans="1:15" ht="60">
      <c r="A9" s="378"/>
      <c r="B9" s="381"/>
      <c r="C9" s="381"/>
      <c r="D9" s="36" t="s">
        <v>2059</v>
      </c>
      <c r="E9" s="36" t="s">
        <v>2056</v>
      </c>
      <c r="F9" s="381"/>
      <c r="G9" s="381"/>
      <c r="H9" s="381"/>
      <c r="I9" s="381"/>
      <c r="J9" s="381"/>
      <c r="K9" s="36" t="s">
        <v>2068</v>
      </c>
      <c r="L9" s="196" t="s">
        <v>2069</v>
      </c>
      <c r="M9" s="252">
        <v>45566</v>
      </c>
      <c r="N9" s="390"/>
      <c r="O9" s="387"/>
    </row>
    <row r="10" spans="1:15" ht="60">
      <c r="A10" s="378"/>
      <c r="B10" s="381"/>
      <c r="C10" s="381"/>
      <c r="D10" s="34" t="s">
        <v>2058</v>
      </c>
      <c r="E10" s="36" t="s">
        <v>2056</v>
      </c>
      <c r="F10" s="381"/>
      <c r="G10" s="381"/>
      <c r="H10" s="381"/>
      <c r="I10" s="381"/>
      <c r="J10" s="381"/>
      <c r="K10" s="36" t="s">
        <v>2068</v>
      </c>
      <c r="L10" s="196" t="s">
        <v>2069</v>
      </c>
      <c r="M10" s="252">
        <v>45566</v>
      </c>
      <c r="N10" s="390"/>
      <c r="O10" s="387"/>
    </row>
    <row r="11" spans="1:15" ht="105">
      <c r="A11" s="379"/>
      <c r="B11" s="382"/>
      <c r="C11" s="382"/>
      <c r="D11" s="36" t="s">
        <v>2060</v>
      </c>
      <c r="E11" s="36" t="s">
        <v>2061</v>
      </c>
      <c r="F11" s="382"/>
      <c r="G11" s="382"/>
      <c r="H11" s="382"/>
      <c r="I11" s="382"/>
      <c r="J11" s="382"/>
      <c r="K11" s="36" t="s">
        <v>2068</v>
      </c>
      <c r="L11" s="196" t="s">
        <v>2069</v>
      </c>
      <c r="M11" s="252">
        <v>45566</v>
      </c>
      <c r="N11" s="391"/>
      <c r="O11" s="388"/>
    </row>
    <row r="12" spans="1:15" ht="127.5" customHeight="1">
      <c r="A12" s="377" t="s">
        <v>104</v>
      </c>
      <c r="B12" s="380" t="s">
        <v>2071</v>
      </c>
      <c r="C12" s="380" t="s">
        <v>2474</v>
      </c>
      <c r="D12" s="34" t="s">
        <v>2083</v>
      </c>
      <c r="E12" s="34" t="s">
        <v>2084</v>
      </c>
      <c r="F12" s="380" t="s">
        <v>644</v>
      </c>
      <c r="G12" s="380" t="s">
        <v>2064</v>
      </c>
      <c r="H12" s="380" t="s">
        <v>647</v>
      </c>
      <c r="I12" s="380" t="s">
        <v>2042</v>
      </c>
      <c r="J12" s="380" t="s">
        <v>2065</v>
      </c>
      <c r="K12" s="34" t="s">
        <v>2074</v>
      </c>
      <c r="L12" s="257" t="s">
        <v>2073</v>
      </c>
      <c r="M12" s="251">
        <v>45566</v>
      </c>
      <c r="N12" s="389">
        <v>105914763</v>
      </c>
      <c r="O12" s="386" t="s">
        <v>2085</v>
      </c>
    </row>
    <row r="13" spans="1:15" ht="165" customHeight="1">
      <c r="A13" s="378"/>
      <c r="B13" s="381"/>
      <c r="C13" s="381"/>
      <c r="D13" s="36" t="s">
        <v>2076</v>
      </c>
      <c r="E13" s="34" t="s">
        <v>2075</v>
      </c>
      <c r="F13" s="381"/>
      <c r="G13" s="381"/>
      <c r="H13" s="381"/>
      <c r="I13" s="381"/>
      <c r="J13" s="381"/>
      <c r="K13" s="36" t="s">
        <v>2067</v>
      </c>
      <c r="L13" s="196">
        <v>2025</v>
      </c>
      <c r="M13" s="252">
        <v>45689</v>
      </c>
      <c r="N13" s="390"/>
      <c r="O13" s="387"/>
    </row>
    <row r="14" spans="1:15" ht="90" customHeight="1">
      <c r="A14" s="378"/>
      <c r="B14" s="381"/>
      <c r="C14" s="381"/>
      <c r="D14" s="34" t="s">
        <v>2079</v>
      </c>
      <c r="E14" s="34" t="s">
        <v>2080</v>
      </c>
      <c r="F14" s="381"/>
      <c r="G14" s="381"/>
      <c r="H14" s="381"/>
      <c r="I14" s="381"/>
      <c r="J14" s="381"/>
      <c r="K14" s="34" t="s">
        <v>2072</v>
      </c>
      <c r="L14" s="257">
        <v>2025</v>
      </c>
      <c r="M14" s="251">
        <v>45717</v>
      </c>
      <c r="N14" s="390"/>
      <c r="O14" s="387"/>
    </row>
    <row r="15" spans="1:15" ht="105">
      <c r="A15" s="378"/>
      <c r="B15" s="381"/>
      <c r="C15" s="381"/>
      <c r="D15" s="36" t="s">
        <v>2077</v>
      </c>
      <c r="E15" s="36" t="s">
        <v>2081</v>
      </c>
      <c r="F15" s="381"/>
      <c r="G15" s="381"/>
      <c r="H15" s="381"/>
      <c r="I15" s="381"/>
      <c r="J15" s="381"/>
      <c r="K15" s="36" t="s">
        <v>2072</v>
      </c>
      <c r="L15" s="196">
        <v>2025</v>
      </c>
      <c r="M15" s="252">
        <v>45839</v>
      </c>
      <c r="N15" s="390"/>
      <c r="O15" s="387"/>
    </row>
    <row r="16" spans="1:15" ht="60" customHeight="1">
      <c r="A16" s="379"/>
      <c r="B16" s="382"/>
      <c r="C16" s="382"/>
      <c r="D16" s="34" t="s">
        <v>2078</v>
      </c>
      <c r="E16" s="34" t="s">
        <v>2082</v>
      </c>
      <c r="F16" s="382"/>
      <c r="G16" s="382"/>
      <c r="H16" s="382"/>
      <c r="I16" s="382"/>
      <c r="J16" s="382"/>
      <c r="K16" s="34" t="s">
        <v>2066</v>
      </c>
      <c r="L16" s="257">
        <v>2025</v>
      </c>
      <c r="M16" s="251">
        <v>45962</v>
      </c>
      <c r="N16" s="391"/>
      <c r="O16" s="388"/>
    </row>
    <row r="17" spans="1:15" ht="102.75" customHeight="1">
      <c r="A17" s="377" t="s">
        <v>105</v>
      </c>
      <c r="B17" s="383" t="s">
        <v>2090</v>
      </c>
      <c r="C17" s="383" t="s">
        <v>2096</v>
      </c>
      <c r="D17" s="36" t="s">
        <v>2091</v>
      </c>
      <c r="E17" s="380" t="s">
        <v>2102</v>
      </c>
      <c r="F17" s="380" t="s">
        <v>644</v>
      </c>
      <c r="G17" s="380" t="s">
        <v>2064</v>
      </c>
      <c r="H17" s="380" t="s">
        <v>647</v>
      </c>
      <c r="I17" s="380" t="s">
        <v>2099</v>
      </c>
      <c r="J17" s="380" t="s">
        <v>2065</v>
      </c>
      <c r="K17" s="36" t="s">
        <v>2067</v>
      </c>
      <c r="L17" s="196">
        <v>2025</v>
      </c>
      <c r="M17" s="252">
        <v>45689</v>
      </c>
      <c r="N17" s="392">
        <v>0</v>
      </c>
      <c r="O17" s="393" t="s">
        <v>2098</v>
      </c>
    </row>
    <row r="18" spans="1:15" ht="60">
      <c r="A18" s="378"/>
      <c r="B18" s="384"/>
      <c r="C18" s="384"/>
      <c r="D18" s="34" t="s">
        <v>2092</v>
      </c>
      <c r="E18" s="381"/>
      <c r="F18" s="381"/>
      <c r="G18" s="381"/>
      <c r="H18" s="381"/>
      <c r="I18" s="381"/>
      <c r="J18" s="381"/>
      <c r="K18" s="34" t="s">
        <v>2067</v>
      </c>
      <c r="L18" s="257">
        <v>2025</v>
      </c>
      <c r="M18" s="251">
        <v>45717</v>
      </c>
      <c r="N18" s="384"/>
      <c r="O18" s="394"/>
    </row>
    <row r="19" spans="1:15" ht="105">
      <c r="A19" s="378"/>
      <c r="B19" s="384"/>
      <c r="C19" s="384"/>
      <c r="D19" s="36" t="s">
        <v>2093</v>
      </c>
      <c r="E19" s="381"/>
      <c r="F19" s="381"/>
      <c r="G19" s="381"/>
      <c r="H19" s="381"/>
      <c r="I19" s="381"/>
      <c r="J19" s="381"/>
      <c r="K19" s="36" t="s">
        <v>2067</v>
      </c>
      <c r="L19" s="196">
        <v>2025</v>
      </c>
      <c r="M19" s="252">
        <v>45748</v>
      </c>
      <c r="N19" s="384"/>
      <c r="O19" s="394"/>
    </row>
    <row r="20" spans="1:15" ht="75">
      <c r="A20" s="378"/>
      <c r="B20" s="384"/>
      <c r="C20" s="384"/>
      <c r="D20" s="34" t="s">
        <v>2094</v>
      </c>
      <c r="E20" s="382"/>
      <c r="F20" s="381"/>
      <c r="G20" s="381"/>
      <c r="H20" s="381"/>
      <c r="I20" s="381"/>
      <c r="J20" s="381"/>
      <c r="K20" s="34" t="s">
        <v>2067</v>
      </c>
      <c r="L20" s="257">
        <v>2025</v>
      </c>
      <c r="M20" s="251">
        <v>45778</v>
      </c>
      <c r="N20" s="384"/>
      <c r="O20" s="394"/>
    </row>
    <row r="21" spans="1:15" ht="45">
      <c r="A21" s="378"/>
      <c r="B21" s="384"/>
      <c r="C21" s="384"/>
      <c r="D21" s="34" t="s">
        <v>2112</v>
      </c>
      <c r="E21" s="36" t="s">
        <v>2097</v>
      </c>
      <c r="F21" s="381"/>
      <c r="G21" s="381"/>
      <c r="H21" s="381"/>
      <c r="I21" s="381"/>
      <c r="J21" s="381"/>
      <c r="K21" s="34" t="s">
        <v>2066</v>
      </c>
      <c r="L21" s="257">
        <v>2025</v>
      </c>
      <c r="M21" s="251">
        <v>45778</v>
      </c>
      <c r="N21" s="384"/>
      <c r="O21" s="394"/>
    </row>
    <row r="22" spans="1:15" ht="75">
      <c r="A22" s="379"/>
      <c r="B22" s="385"/>
      <c r="C22" s="385"/>
      <c r="D22" s="36" t="s">
        <v>2095</v>
      </c>
      <c r="E22" s="36" t="s">
        <v>2097</v>
      </c>
      <c r="F22" s="382"/>
      <c r="G22" s="382"/>
      <c r="H22" s="382"/>
      <c r="I22" s="382"/>
      <c r="J22" s="382"/>
      <c r="K22" s="36" t="s">
        <v>2067</v>
      </c>
      <c r="L22" s="196">
        <v>2025</v>
      </c>
      <c r="M22" s="252">
        <v>45809</v>
      </c>
      <c r="N22" s="385"/>
      <c r="O22" s="395"/>
    </row>
    <row r="23" spans="1:15" ht="60" customHeight="1">
      <c r="A23" s="377" t="s">
        <v>106</v>
      </c>
      <c r="B23" s="380" t="s">
        <v>2100</v>
      </c>
      <c r="C23" s="380" t="s">
        <v>2101</v>
      </c>
      <c r="D23" s="34" t="s">
        <v>2103</v>
      </c>
      <c r="E23" s="34" t="s">
        <v>2056</v>
      </c>
      <c r="F23" s="380" t="s">
        <v>644</v>
      </c>
      <c r="G23" s="380" t="s">
        <v>2064</v>
      </c>
      <c r="H23" s="380" t="s">
        <v>647</v>
      </c>
      <c r="I23" s="380" t="s">
        <v>2042</v>
      </c>
      <c r="J23" s="380" t="s">
        <v>2065</v>
      </c>
      <c r="K23" s="34" t="s">
        <v>2067</v>
      </c>
      <c r="L23" s="257">
        <v>2025</v>
      </c>
      <c r="M23" s="251">
        <v>45839</v>
      </c>
      <c r="N23" s="396">
        <v>0</v>
      </c>
      <c r="O23" s="386" t="s">
        <v>2109</v>
      </c>
    </row>
    <row r="24" spans="1:15" ht="45">
      <c r="A24" s="378"/>
      <c r="B24" s="381"/>
      <c r="C24" s="381"/>
      <c r="D24" s="36" t="s">
        <v>2104</v>
      </c>
      <c r="E24" s="36" t="s">
        <v>2110</v>
      </c>
      <c r="F24" s="381"/>
      <c r="G24" s="381"/>
      <c r="H24" s="381"/>
      <c r="I24" s="381"/>
      <c r="J24" s="381"/>
      <c r="K24" s="36" t="s">
        <v>2067</v>
      </c>
      <c r="L24" s="196">
        <v>2025</v>
      </c>
      <c r="M24" s="252">
        <v>45870</v>
      </c>
      <c r="N24" s="381"/>
      <c r="O24" s="387"/>
    </row>
    <row r="25" spans="1:15" ht="45">
      <c r="A25" s="378"/>
      <c r="B25" s="381"/>
      <c r="C25" s="381"/>
      <c r="D25" s="34" t="s">
        <v>2105</v>
      </c>
      <c r="E25" s="34" t="s">
        <v>2062</v>
      </c>
      <c r="F25" s="381"/>
      <c r="G25" s="381"/>
      <c r="H25" s="381"/>
      <c r="I25" s="381"/>
      <c r="J25" s="381"/>
      <c r="K25" s="34" t="s">
        <v>2067</v>
      </c>
      <c r="L25" s="257">
        <v>2025</v>
      </c>
      <c r="M25" s="251">
        <v>45901</v>
      </c>
      <c r="N25" s="381"/>
      <c r="O25" s="387"/>
    </row>
    <row r="26" spans="1:15" ht="31.5" customHeight="1">
      <c r="A26" s="378"/>
      <c r="B26" s="381"/>
      <c r="C26" s="381"/>
      <c r="D26" s="36" t="s">
        <v>2106</v>
      </c>
      <c r="E26" s="34" t="s">
        <v>2062</v>
      </c>
      <c r="F26" s="381"/>
      <c r="G26" s="381"/>
      <c r="H26" s="381"/>
      <c r="I26" s="381"/>
      <c r="J26" s="381"/>
      <c r="K26" s="36" t="s">
        <v>2067</v>
      </c>
      <c r="L26" s="257">
        <v>2025</v>
      </c>
      <c r="M26" s="252">
        <v>45931</v>
      </c>
      <c r="N26" s="381"/>
      <c r="O26" s="387"/>
    </row>
    <row r="27" spans="1:15" ht="120">
      <c r="A27" s="378"/>
      <c r="B27" s="381"/>
      <c r="C27" s="381"/>
      <c r="D27" s="34" t="s">
        <v>2107</v>
      </c>
      <c r="E27" s="34" t="s">
        <v>2111</v>
      </c>
      <c r="F27" s="381"/>
      <c r="G27" s="381"/>
      <c r="H27" s="381"/>
      <c r="I27" s="381"/>
      <c r="J27" s="381"/>
      <c r="K27" s="34" t="s">
        <v>2067</v>
      </c>
      <c r="L27" s="257">
        <v>2025</v>
      </c>
      <c r="M27" s="251">
        <v>45931</v>
      </c>
      <c r="N27" s="381"/>
      <c r="O27" s="387"/>
    </row>
    <row r="28" spans="1:15" ht="45">
      <c r="A28" s="378"/>
      <c r="B28" s="381"/>
      <c r="C28" s="381"/>
      <c r="D28" s="195" t="s">
        <v>2112</v>
      </c>
      <c r="E28" s="36" t="s">
        <v>2097</v>
      </c>
      <c r="F28" s="381"/>
      <c r="G28" s="381"/>
      <c r="H28" s="381"/>
      <c r="I28" s="381"/>
      <c r="J28" s="381"/>
      <c r="K28" s="195" t="s">
        <v>2066</v>
      </c>
      <c r="L28" s="257">
        <v>2025</v>
      </c>
      <c r="M28" s="253">
        <v>45931</v>
      </c>
      <c r="N28" s="381"/>
      <c r="O28" s="387"/>
    </row>
    <row r="29" spans="1:15" ht="45">
      <c r="A29" s="379"/>
      <c r="B29" s="382"/>
      <c r="C29" s="382"/>
      <c r="D29" s="195" t="s">
        <v>2108</v>
      </c>
      <c r="E29" s="36" t="s">
        <v>2097</v>
      </c>
      <c r="F29" s="382"/>
      <c r="G29" s="382"/>
      <c r="H29" s="382"/>
      <c r="I29" s="382"/>
      <c r="J29" s="382"/>
      <c r="K29" s="195" t="s">
        <v>2067</v>
      </c>
      <c r="L29" s="257">
        <v>2025</v>
      </c>
      <c r="M29" s="253">
        <v>45962</v>
      </c>
      <c r="N29" s="382"/>
      <c r="O29" s="388"/>
    </row>
    <row r="30" spans="1:15" s="233" customFormat="1" ht="60" customHeight="1">
      <c r="A30" s="397" t="s">
        <v>107</v>
      </c>
      <c r="B30" s="399" t="s">
        <v>2499</v>
      </c>
      <c r="C30" s="399" t="s">
        <v>2500</v>
      </c>
      <c r="D30" s="231" t="s">
        <v>2501</v>
      </c>
      <c r="E30" s="231" t="s">
        <v>2097</v>
      </c>
      <c r="F30" s="399" t="s">
        <v>644</v>
      </c>
      <c r="G30" s="399" t="s">
        <v>2064</v>
      </c>
      <c r="H30" s="399" t="s">
        <v>646</v>
      </c>
      <c r="I30" s="399" t="s">
        <v>2502</v>
      </c>
      <c r="J30" s="399" t="s">
        <v>2503</v>
      </c>
      <c r="K30" s="231" t="s">
        <v>2504</v>
      </c>
      <c r="L30" s="258">
        <v>2025</v>
      </c>
      <c r="M30" s="254">
        <v>45689</v>
      </c>
      <c r="N30" s="403">
        <v>180000000</v>
      </c>
      <c r="O30" s="401" t="s">
        <v>2498</v>
      </c>
    </row>
    <row r="31" spans="1:15" s="233" customFormat="1" ht="120">
      <c r="A31" s="398"/>
      <c r="B31" s="400"/>
      <c r="C31" s="400"/>
      <c r="D31" s="234" t="s">
        <v>2505</v>
      </c>
      <c r="E31" s="231" t="s">
        <v>2097</v>
      </c>
      <c r="F31" s="400"/>
      <c r="G31" s="400"/>
      <c r="H31" s="400"/>
      <c r="I31" s="400"/>
      <c r="J31" s="400"/>
      <c r="K31" s="234" t="s">
        <v>2504</v>
      </c>
      <c r="L31" s="236">
        <v>2025</v>
      </c>
      <c r="M31" s="254">
        <v>45689</v>
      </c>
      <c r="N31" s="400"/>
      <c r="O31" s="402"/>
    </row>
    <row r="32" spans="1:15" s="233" customFormat="1" ht="105">
      <c r="A32" s="398"/>
      <c r="B32" s="400"/>
      <c r="C32" s="400"/>
      <c r="D32" s="231" t="s">
        <v>2506</v>
      </c>
      <c r="E32" s="231" t="s">
        <v>2097</v>
      </c>
      <c r="F32" s="400"/>
      <c r="G32" s="400"/>
      <c r="H32" s="400"/>
      <c r="I32" s="400"/>
      <c r="J32" s="400"/>
      <c r="K32" s="231" t="s">
        <v>2504</v>
      </c>
      <c r="L32" s="258">
        <v>2025</v>
      </c>
      <c r="M32" s="254">
        <v>45689</v>
      </c>
      <c r="N32" s="400"/>
      <c r="O32" s="402"/>
    </row>
    <row r="33" spans="1:15" s="233" customFormat="1" ht="76.900000000000006" customHeight="1">
      <c r="A33" s="398"/>
      <c r="B33" s="400"/>
      <c r="C33" s="400"/>
      <c r="D33" s="234" t="s">
        <v>2507</v>
      </c>
      <c r="E33" s="231" t="s">
        <v>2097</v>
      </c>
      <c r="F33" s="400"/>
      <c r="G33" s="400"/>
      <c r="H33" s="400"/>
      <c r="I33" s="400"/>
      <c r="J33" s="400"/>
      <c r="K33" s="231" t="s">
        <v>2504</v>
      </c>
      <c r="L33" s="258">
        <v>2025</v>
      </c>
      <c r="M33" s="254">
        <v>45689</v>
      </c>
      <c r="N33" s="400"/>
      <c r="O33" s="402"/>
    </row>
    <row r="34" spans="1:15" s="233" customFormat="1" ht="150">
      <c r="A34" s="398"/>
      <c r="B34" s="400"/>
      <c r="C34" s="400"/>
      <c r="D34" s="231" t="s">
        <v>2508</v>
      </c>
      <c r="E34" s="231" t="s">
        <v>2097</v>
      </c>
      <c r="F34" s="400"/>
      <c r="G34" s="400"/>
      <c r="H34" s="400"/>
      <c r="I34" s="400"/>
      <c r="J34" s="400"/>
      <c r="K34" s="231" t="s">
        <v>2504</v>
      </c>
      <c r="L34" s="258">
        <v>2025</v>
      </c>
      <c r="M34" s="254">
        <v>45689</v>
      </c>
      <c r="N34" s="400"/>
      <c r="O34" s="402"/>
    </row>
    <row r="35" spans="1:15" s="233" customFormat="1" ht="135">
      <c r="A35" s="398"/>
      <c r="B35" s="400"/>
      <c r="C35" s="400"/>
      <c r="D35" s="235" t="s">
        <v>2509</v>
      </c>
      <c r="E35" s="231" t="s">
        <v>2097</v>
      </c>
      <c r="F35" s="400"/>
      <c r="G35" s="400"/>
      <c r="H35" s="400"/>
      <c r="I35" s="400"/>
      <c r="J35" s="400"/>
      <c r="K35" s="231" t="s">
        <v>2504</v>
      </c>
      <c r="L35" s="258">
        <v>2025</v>
      </c>
      <c r="M35" s="254">
        <v>45689</v>
      </c>
      <c r="N35" s="400"/>
      <c r="O35" s="402"/>
    </row>
    <row r="36" spans="1:15" s="233" customFormat="1" ht="60" customHeight="1">
      <c r="A36" s="397" t="s">
        <v>2510</v>
      </c>
      <c r="B36" s="399" t="s">
        <v>2511</v>
      </c>
      <c r="C36" s="399" t="s">
        <v>2512</v>
      </c>
      <c r="D36" s="231" t="s">
        <v>2513</v>
      </c>
      <c r="E36" s="231" t="s">
        <v>2514</v>
      </c>
      <c r="F36" s="399" t="s">
        <v>644</v>
      </c>
      <c r="G36" s="399" t="s">
        <v>2064</v>
      </c>
      <c r="H36" s="399" t="s">
        <v>645</v>
      </c>
      <c r="I36" s="399" t="s">
        <v>2502</v>
      </c>
      <c r="J36" s="399" t="s">
        <v>2503</v>
      </c>
      <c r="K36" s="231" t="s">
        <v>2066</v>
      </c>
      <c r="L36" s="258">
        <v>2025</v>
      </c>
      <c r="M36" s="254">
        <v>45658</v>
      </c>
      <c r="N36" s="403">
        <v>220000000</v>
      </c>
      <c r="O36" s="401" t="s">
        <v>2515</v>
      </c>
    </row>
    <row r="37" spans="1:15" s="233" customFormat="1" ht="120">
      <c r="A37" s="398"/>
      <c r="B37" s="400"/>
      <c r="C37" s="400"/>
      <c r="D37" s="234" t="s">
        <v>2516</v>
      </c>
      <c r="E37" s="231" t="s">
        <v>2514</v>
      </c>
      <c r="F37" s="400"/>
      <c r="G37" s="400"/>
      <c r="H37" s="400"/>
      <c r="I37" s="400"/>
      <c r="J37" s="400"/>
      <c r="K37" s="234" t="s">
        <v>2072</v>
      </c>
      <c r="L37" s="236">
        <v>2025</v>
      </c>
      <c r="M37" s="254">
        <v>45717</v>
      </c>
      <c r="N37" s="400"/>
      <c r="O37" s="402"/>
    </row>
    <row r="38" spans="1:15" s="233" customFormat="1" ht="75">
      <c r="A38" s="398"/>
      <c r="B38" s="400"/>
      <c r="C38" s="400"/>
      <c r="D38" s="231" t="s">
        <v>2517</v>
      </c>
      <c r="E38" s="231" t="s">
        <v>2514</v>
      </c>
      <c r="F38" s="400"/>
      <c r="G38" s="400"/>
      <c r="H38" s="400"/>
      <c r="I38" s="400"/>
      <c r="J38" s="400"/>
      <c r="K38" s="231" t="s">
        <v>2066</v>
      </c>
      <c r="L38" s="258">
        <v>2025</v>
      </c>
      <c r="M38" s="254">
        <v>45809</v>
      </c>
      <c r="N38" s="400"/>
      <c r="O38" s="402"/>
    </row>
    <row r="39" spans="1:15" s="233" customFormat="1" ht="76.900000000000006" customHeight="1">
      <c r="A39" s="398"/>
      <c r="B39" s="400"/>
      <c r="C39" s="400"/>
      <c r="D39" s="234" t="s">
        <v>2518</v>
      </c>
      <c r="E39" s="231" t="s">
        <v>2514</v>
      </c>
      <c r="F39" s="400"/>
      <c r="G39" s="400"/>
      <c r="H39" s="400"/>
      <c r="I39" s="400"/>
      <c r="J39" s="400"/>
      <c r="K39" s="231" t="s">
        <v>2074</v>
      </c>
      <c r="L39" s="258">
        <v>2025</v>
      </c>
      <c r="M39" s="254">
        <v>45870</v>
      </c>
      <c r="N39" s="400"/>
      <c r="O39" s="402"/>
    </row>
    <row r="40" spans="1:15" s="233" customFormat="1" ht="90">
      <c r="A40" s="398"/>
      <c r="B40" s="400"/>
      <c r="C40" s="400"/>
      <c r="D40" s="231" t="s">
        <v>2519</v>
      </c>
      <c r="E40" s="231" t="s">
        <v>2514</v>
      </c>
      <c r="F40" s="400"/>
      <c r="G40" s="400"/>
      <c r="H40" s="400"/>
      <c r="I40" s="400"/>
      <c r="J40" s="400"/>
      <c r="K40" s="231" t="s">
        <v>2067</v>
      </c>
      <c r="L40" s="258">
        <v>2025</v>
      </c>
      <c r="M40" s="254">
        <v>45962</v>
      </c>
      <c r="N40" s="400"/>
      <c r="O40" s="402"/>
    </row>
    <row r="41" spans="1:15" s="233" customFormat="1" ht="150">
      <c r="A41" s="398"/>
      <c r="B41" s="400"/>
      <c r="C41" s="400"/>
      <c r="D41" s="235" t="s">
        <v>2520</v>
      </c>
      <c r="E41" s="231" t="s">
        <v>2514</v>
      </c>
      <c r="F41" s="400"/>
      <c r="G41" s="400"/>
      <c r="H41" s="400"/>
      <c r="I41" s="400"/>
      <c r="J41" s="400"/>
      <c r="K41" s="231" t="s">
        <v>2067</v>
      </c>
      <c r="L41" s="258">
        <v>2025</v>
      </c>
      <c r="M41" s="254">
        <v>45992</v>
      </c>
      <c r="N41" s="400"/>
      <c r="O41" s="402"/>
    </row>
    <row r="42" spans="1:15" s="233" customFormat="1" ht="60" customHeight="1">
      <c r="A42" s="397" t="s">
        <v>2521</v>
      </c>
      <c r="B42" s="399" t="s">
        <v>2522</v>
      </c>
      <c r="C42" s="399" t="s">
        <v>2523</v>
      </c>
      <c r="D42" s="231" t="s">
        <v>2524</v>
      </c>
      <c r="E42" s="231" t="s">
        <v>2514</v>
      </c>
      <c r="F42" s="399" t="s">
        <v>2525</v>
      </c>
      <c r="G42" s="399" t="s">
        <v>2526</v>
      </c>
      <c r="H42" s="399" t="s">
        <v>649</v>
      </c>
      <c r="I42" s="399" t="s">
        <v>2502</v>
      </c>
      <c r="J42" s="399" t="s">
        <v>2503</v>
      </c>
      <c r="K42" s="231" t="s">
        <v>2067</v>
      </c>
      <c r="L42" s="258">
        <v>2024</v>
      </c>
      <c r="M42" s="254">
        <v>45566</v>
      </c>
      <c r="N42" s="403">
        <v>25000000</v>
      </c>
      <c r="O42" s="401" t="s">
        <v>2515</v>
      </c>
    </row>
    <row r="43" spans="1:15" s="233" customFormat="1" ht="150">
      <c r="A43" s="398"/>
      <c r="B43" s="400"/>
      <c r="C43" s="400"/>
      <c r="D43" s="234" t="s">
        <v>2527</v>
      </c>
      <c r="E43" s="231" t="s">
        <v>2514</v>
      </c>
      <c r="F43" s="400"/>
      <c r="G43" s="400"/>
      <c r="H43" s="400"/>
      <c r="I43" s="400"/>
      <c r="J43" s="400"/>
      <c r="K43" s="234" t="s">
        <v>2072</v>
      </c>
      <c r="L43" s="236">
        <v>2024</v>
      </c>
      <c r="M43" s="254">
        <v>45566</v>
      </c>
      <c r="N43" s="400"/>
      <c r="O43" s="402"/>
    </row>
    <row r="44" spans="1:15" s="233" customFormat="1" ht="90">
      <c r="A44" s="398"/>
      <c r="B44" s="400"/>
      <c r="C44" s="400"/>
      <c r="D44" s="231" t="s">
        <v>2528</v>
      </c>
      <c r="E44" s="231" t="s">
        <v>2514</v>
      </c>
      <c r="F44" s="400"/>
      <c r="G44" s="400"/>
      <c r="H44" s="400"/>
      <c r="I44" s="400"/>
      <c r="J44" s="400"/>
      <c r="K44" s="231" t="s">
        <v>2074</v>
      </c>
      <c r="L44" s="258">
        <v>2025</v>
      </c>
      <c r="M44" s="254">
        <v>45658</v>
      </c>
      <c r="N44" s="400"/>
      <c r="O44" s="402"/>
    </row>
    <row r="45" spans="1:15" s="233" customFormat="1" ht="76.900000000000006" customHeight="1">
      <c r="A45" s="398"/>
      <c r="B45" s="400"/>
      <c r="C45" s="400"/>
      <c r="D45" s="234" t="s">
        <v>2529</v>
      </c>
      <c r="E45" s="234" t="s">
        <v>2110</v>
      </c>
      <c r="F45" s="400"/>
      <c r="G45" s="400"/>
      <c r="H45" s="400"/>
      <c r="I45" s="400"/>
      <c r="J45" s="400"/>
      <c r="K45" s="231" t="s">
        <v>2074</v>
      </c>
      <c r="L45" s="258">
        <v>2025</v>
      </c>
      <c r="M45" s="254">
        <v>45778</v>
      </c>
      <c r="N45" s="400"/>
      <c r="O45" s="402"/>
    </row>
    <row r="46" spans="1:15" s="233" customFormat="1" ht="90">
      <c r="A46" s="404"/>
      <c r="B46" s="405"/>
      <c r="C46" s="405"/>
      <c r="D46" s="231" t="s">
        <v>2530</v>
      </c>
      <c r="E46" s="231" t="s">
        <v>2514</v>
      </c>
      <c r="F46" s="405"/>
      <c r="G46" s="405"/>
      <c r="H46" s="405"/>
      <c r="I46" s="405"/>
      <c r="J46" s="405"/>
      <c r="K46" s="231" t="s">
        <v>2531</v>
      </c>
      <c r="L46" s="258">
        <v>2025</v>
      </c>
      <c r="M46" s="254">
        <v>45931</v>
      </c>
      <c r="N46" s="405"/>
      <c r="O46" s="406"/>
    </row>
  </sheetData>
  <mergeCells count="72">
    <mergeCell ref="H42:H46"/>
    <mergeCell ref="I42:I46"/>
    <mergeCell ref="J42:J46"/>
    <mergeCell ref="N42:N46"/>
    <mergeCell ref="O42:O46"/>
    <mergeCell ref="A42:A46"/>
    <mergeCell ref="B42:B46"/>
    <mergeCell ref="C42:C46"/>
    <mergeCell ref="F42:F46"/>
    <mergeCell ref="G42:G46"/>
    <mergeCell ref="O30:O35"/>
    <mergeCell ref="A36:A41"/>
    <mergeCell ref="B36:B41"/>
    <mergeCell ref="C36:C41"/>
    <mergeCell ref="F36:F41"/>
    <mergeCell ref="G36:G41"/>
    <mergeCell ref="H36:H41"/>
    <mergeCell ref="I36:I41"/>
    <mergeCell ref="J36:J41"/>
    <mergeCell ref="N36:N41"/>
    <mergeCell ref="O36:O41"/>
    <mergeCell ref="G30:G35"/>
    <mergeCell ref="H30:H35"/>
    <mergeCell ref="I30:I35"/>
    <mergeCell ref="J30:J35"/>
    <mergeCell ref="N30:N35"/>
    <mergeCell ref="A30:A35"/>
    <mergeCell ref="B30:B35"/>
    <mergeCell ref="C30:C35"/>
    <mergeCell ref="F30:F35"/>
    <mergeCell ref="J17:J22"/>
    <mergeCell ref="N17:N22"/>
    <mergeCell ref="O17:O22"/>
    <mergeCell ref="N23:N29"/>
    <mergeCell ref="E17:E20"/>
    <mergeCell ref="F17:F22"/>
    <mergeCell ref="G17:G22"/>
    <mergeCell ref="H17:H22"/>
    <mergeCell ref="I17:I22"/>
    <mergeCell ref="O23:O29"/>
    <mergeCell ref="F23:F29"/>
    <mergeCell ref="G23:G29"/>
    <mergeCell ref="H23:H29"/>
    <mergeCell ref="I23:I29"/>
    <mergeCell ref="J23:J29"/>
    <mergeCell ref="N12:N16"/>
    <mergeCell ref="O12:O16"/>
    <mergeCell ref="B12:B16"/>
    <mergeCell ref="C12:C16"/>
    <mergeCell ref="F12:F16"/>
    <mergeCell ref="G12:G16"/>
    <mergeCell ref="H12:H16"/>
    <mergeCell ref="I12:I16"/>
    <mergeCell ref="J12:J16"/>
    <mergeCell ref="A5:O5"/>
    <mergeCell ref="B7:B11"/>
    <mergeCell ref="C7:C11"/>
    <mergeCell ref="F7:F11"/>
    <mergeCell ref="G7:G11"/>
    <mergeCell ref="H7:H11"/>
    <mergeCell ref="I7:I11"/>
    <mergeCell ref="J7:J11"/>
    <mergeCell ref="O7:O11"/>
    <mergeCell ref="N7:N11"/>
    <mergeCell ref="A7:A11"/>
    <mergeCell ref="A12:A16"/>
    <mergeCell ref="A17:A22"/>
    <mergeCell ref="A23:A29"/>
    <mergeCell ref="C23:C29"/>
    <mergeCell ref="B23:B29"/>
    <mergeCell ref="B17:B22"/>
    <mergeCell ref="C17:C22"/>
  </mergeCells>
  <phoneticPr fontId="14" type="noConversion"/>
  <printOptions gridLines="1"/>
  <pageMargins left="0.7" right="0.7" top="0.75" bottom="0.75" header="0.3" footer="0.3"/>
  <pageSetup scale="37" fitToHeight="0" orientation="landscape"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6:G39"/>
  <sheetViews>
    <sheetView showGridLines="0" zoomScaleNormal="100" workbookViewId="0">
      <selection activeCell="D9" sqref="D9"/>
    </sheetView>
  </sheetViews>
  <sheetFormatPr baseColWidth="10" defaultColWidth="11.42578125" defaultRowHeight="15"/>
  <cols>
    <col min="2" max="2" width="21.5703125" customWidth="1"/>
    <col min="3" max="3" width="17.42578125" customWidth="1"/>
    <col min="4" max="4" width="13.85546875" bestFit="1" customWidth="1"/>
    <col min="5" max="5" width="14.28515625" customWidth="1"/>
    <col min="6" max="6" width="21.28515625" customWidth="1"/>
    <col min="7" max="7" width="30" customWidth="1"/>
  </cols>
  <sheetData>
    <row r="6" spans="1:7" ht="18.75">
      <c r="A6" s="407" t="s">
        <v>292</v>
      </c>
      <c r="B6" s="407"/>
      <c r="C6" s="407"/>
      <c r="D6" s="407"/>
      <c r="E6" s="407"/>
      <c r="F6" s="407"/>
      <c r="G6" s="407"/>
    </row>
    <row r="7" spans="1:7" ht="15.75" thickBot="1"/>
    <row r="8" spans="1:7" ht="51.75" customHeight="1">
      <c r="A8" s="97" t="s">
        <v>293</v>
      </c>
      <c r="B8" s="98" t="s">
        <v>294</v>
      </c>
      <c r="C8" s="98" t="s">
        <v>277</v>
      </c>
      <c r="D8" s="98" t="s">
        <v>278</v>
      </c>
      <c r="E8" s="98" t="s">
        <v>279</v>
      </c>
      <c r="F8" s="98" t="s">
        <v>280</v>
      </c>
      <c r="G8" s="99" t="s">
        <v>281</v>
      </c>
    </row>
    <row r="9" spans="1:7" ht="85.5" customHeight="1">
      <c r="A9" s="100">
        <v>1</v>
      </c>
      <c r="B9" s="95" t="s">
        <v>20</v>
      </c>
      <c r="C9" s="96" t="s">
        <v>283</v>
      </c>
      <c r="D9" s="96" t="s">
        <v>284</v>
      </c>
      <c r="E9" s="95" t="s">
        <v>285</v>
      </c>
      <c r="F9" s="95" t="s">
        <v>286</v>
      </c>
      <c r="G9" s="101" t="s">
        <v>287</v>
      </c>
    </row>
    <row r="10" spans="1:7" ht="114.75" customHeight="1" thickBot="1">
      <c r="A10" s="102">
        <v>2</v>
      </c>
      <c r="B10" s="103" t="s">
        <v>20</v>
      </c>
      <c r="C10" s="104" t="s">
        <v>283</v>
      </c>
      <c r="D10" s="104" t="s">
        <v>284</v>
      </c>
      <c r="E10" s="103" t="s">
        <v>289</v>
      </c>
      <c r="F10" s="103" t="s">
        <v>290</v>
      </c>
      <c r="G10" s="105" t="s">
        <v>291</v>
      </c>
    </row>
    <row r="35" spans="1:4" ht="15.75" thickBot="1"/>
    <row r="36" spans="1:4" ht="15.75">
      <c r="A36" s="408" t="s">
        <v>137</v>
      </c>
      <c r="B36" s="409"/>
      <c r="C36" s="409"/>
      <c r="D36" s="410"/>
    </row>
    <row r="37" spans="1:4">
      <c r="A37" s="108" t="s">
        <v>138</v>
      </c>
      <c r="B37" s="106">
        <v>0.9</v>
      </c>
      <c r="C37" s="107" t="s">
        <v>139</v>
      </c>
      <c r="D37" s="109">
        <v>1</v>
      </c>
    </row>
    <row r="38" spans="1:4">
      <c r="A38" s="110" t="s">
        <v>140</v>
      </c>
      <c r="B38" s="106">
        <v>0.5</v>
      </c>
      <c r="C38" s="107" t="s">
        <v>139</v>
      </c>
      <c r="D38" s="109">
        <v>0.8</v>
      </c>
    </row>
    <row r="39" spans="1:4" ht="15.75" thickBot="1">
      <c r="A39" s="111" t="s">
        <v>141</v>
      </c>
      <c r="B39" s="112">
        <v>0</v>
      </c>
      <c r="C39" s="112" t="s">
        <v>139</v>
      </c>
      <c r="D39" s="113">
        <v>0.5</v>
      </c>
    </row>
  </sheetData>
  <mergeCells count="2">
    <mergeCell ref="A6:G6"/>
    <mergeCell ref="A36:D36"/>
  </mergeCells>
  <pageMargins left="0.7" right="0.7" top="0.75" bottom="0.75" header="0.3" footer="0.3"/>
  <pageSetup scale="69" fitToHeight="0"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5:M35"/>
  <sheetViews>
    <sheetView showGridLines="0" zoomScaleNormal="100" workbookViewId="0">
      <selection activeCell="A5" sqref="A5:M5"/>
    </sheetView>
  </sheetViews>
  <sheetFormatPr baseColWidth="10" defaultColWidth="11.42578125" defaultRowHeight="15"/>
  <cols>
    <col min="1" max="1" width="21.5703125" customWidth="1"/>
    <col min="2" max="2" width="17.42578125" customWidth="1"/>
    <col min="3" max="3" width="13.85546875" bestFit="1" customWidth="1"/>
    <col min="4" max="4" width="14.28515625" customWidth="1"/>
    <col min="5" max="5" width="21.28515625" customWidth="1"/>
    <col min="6" max="6" width="16.5703125" customWidth="1"/>
    <col min="7" max="7" width="19.7109375" customWidth="1"/>
    <col min="8" max="8" width="15.42578125" customWidth="1"/>
    <col min="13" max="13" width="14.5703125" customWidth="1"/>
  </cols>
  <sheetData>
    <row r="5" spans="1:13" ht="15.75">
      <c r="A5" s="413" t="s">
        <v>295</v>
      </c>
      <c r="B5" s="413"/>
      <c r="C5" s="413"/>
      <c r="D5" s="413"/>
      <c r="E5" s="413"/>
      <c r="F5" s="413"/>
      <c r="G5" s="413"/>
      <c r="H5" s="413"/>
      <c r="I5" s="413"/>
      <c r="J5" s="413"/>
      <c r="K5" s="413"/>
      <c r="L5" s="413"/>
      <c r="M5" s="413"/>
    </row>
    <row r="6" spans="1:13" ht="15.75" thickBot="1"/>
    <row r="7" spans="1:13" ht="30">
      <c r="A7" s="123" t="s">
        <v>296</v>
      </c>
      <c r="B7" s="124" t="s">
        <v>279</v>
      </c>
      <c r="C7" s="124" t="s">
        <v>297</v>
      </c>
      <c r="D7" s="124" t="s">
        <v>298</v>
      </c>
      <c r="E7" s="125" t="s">
        <v>299</v>
      </c>
      <c r="F7" s="125" t="s">
        <v>136</v>
      </c>
      <c r="G7" s="124" t="s">
        <v>300</v>
      </c>
      <c r="H7" s="125" t="s">
        <v>301</v>
      </c>
      <c r="I7" s="125" t="s">
        <v>302</v>
      </c>
      <c r="J7" s="412" t="s">
        <v>137</v>
      </c>
      <c r="K7" s="412"/>
      <c r="L7" s="412"/>
      <c r="M7" s="126" t="s">
        <v>303</v>
      </c>
    </row>
    <row r="8" spans="1:13" ht="76.5">
      <c r="A8" s="127" t="s">
        <v>282</v>
      </c>
      <c r="B8" s="114" t="s">
        <v>304</v>
      </c>
      <c r="C8" s="115" t="s">
        <v>305</v>
      </c>
      <c r="D8" s="116" t="s">
        <v>306</v>
      </c>
      <c r="E8" s="117" t="s">
        <v>287</v>
      </c>
      <c r="F8" s="118" t="s">
        <v>307</v>
      </c>
      <c r="G8" s="118" t="s">
        <v>308</v>
      </c>
      <c r="H8" s="118" t="s">
        <v>309</v>
      </c>
      <c r="I8" s="119">
        <v>1</v>
      </c>
      <c r="J8" s="120" t="s">
        <v>310</v>
      </c>
      <c r="K8" s="121" t="s">
        <v>311</v>
      </c>
      <c r="L8" s="122" t="s">
        <v>312</v>
      </c>
      <c r="M8" s="128"/>
    </row>
    <row r="9" spans="1:13" ht="115.5" thickBot="1">
      <c r="A9" s="129" t="s">
        <v>288</v>
      </c>
      <c r="B9" s="130" t="s">
        <v>289</v>
      </c>
      <c r="C9" s="131" t="s">
        <v>313</v>
      </c>
      <c r="D9" s="132" t="s">
        <v>306</v>
      </c>
      <c r="E9" s="133" t="s">
        <v>291</v>
      </c>
      <c r="F9" s="134" t="s">
        <v>314</v>
      </c>
      <c r="G9" s="134" t="s">
        <v>308</v>
      </c>
      <c r="H9" s="134" t="s">
        <v>309</v>
      </c>
      <c r="I9" s="135">
        <v>1</v>
      </c>
      <c r="J9" s="136" t="s">
        <v>310</v>
      </c>
      <c r="K9" s="137" t="s">
        <v>311</v>
      </c>
      <c r="L9" s="138" t="s">
        <v>315</v>
      </c>
      <c r="M9" s="139"/>
    </row>
    <row r="32" spans="1:3" ht="15.75">
      <c r="A32" s="411"/>
      <c r="B32" s="411"/>
      <c r="C32" s="411"/>
    </row>
    <row r="33" spans="1:3">
      <c r="A33" s="9">
        <v>0.9</v>
      </c>
      <c r="B33" s="6" t="s">
        <v>139</v>
      </c>
      <c r="C33" s="9">
        <v>1</v>
      </c>
    </row>
    <row r="34" spans="1:3">
      <c r="A34" s="9">
        <v>0.5</v>
      </c>
      <c r="B34" s="6" t="s">
        <v>139</v>
      </c>
      <c r="C34" s="9">
        <v>0.8</v>
      </c>
    </row>
    <row r="35" spans="1:3">
      <c r="A35" s="6">
        <v>0</v>
      </c>
      <c r="B35" s="6" t="s">
        <v>139</v>
      </c>
      <c r="C35" s="9">
        <v>0.5</v>
      </c>
    </row>
  </sheetData>
  <mergeCells count="3">
    <mergeCell ref="A32:C32"/>
    <mergeCell ref="J7:L7"/>
    <mergeCell ref="A5:M5"/>
  </mergeCells>
  <conditionalFormatting sqref="A8">
    <cfRule type="duplicateValues" dxfId="1" priority="1"/>
  </conditionalFormatting>
  <conditionalFormatting sqref="A9">
    <cfRule type="duplicateValues" dxfId="0" priority="2"/>
  </conditionalFormatting>
  <pageMargins left="0.7" right="0.7" top="0.75" bottom="0.75" header="0.3" footer="0.3"/>
  <pageSetup scale="61" fitToHeight="0" orientation="landscape" verticalDpi="0"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G27"/>
  <sheetViews>
    <sheetView showGridLines="0" topLeftCell="A7" zoomScale="74" workbookViewId="0">
      <selection activeCell="A29" sqref="A29"/>
    </sheetView>
  </sheetViews>
  <sheetFormatPr baseColWidth="10" defaultColWidth="11.42578125" defaultRowHeight="15"/>
  <cols>
    <col min="1" max="1" width="29.42578125" customWidth="1"/>
    <col min="2" max="2" width="29" bestFit="1" customWidth="1"/>
    <col min="3" max="3" width="33.7109375" customWidth="1"/>
    <col min="4" max="4" width="18.28515625" customWidth="1"/>
    <col min="5" max="5" width="18.5703125" customWidth="1"/>
    <col min="6" max="6" width="37.140625" customWidth="1"/>
    <col min="7" max="7" width="20.140625" customWidth="1"/>
    <col min="8" max="8" width="17.28515625" customWidth="1"/>
  </cols>
  <sheetData>
    <row r="8" spans="1:7" ht="15.75">
      <c r="A8" s="140" t="s">
        <v>131</v>
      </c>
      <c r="B8" s="140" t="s">
        <v>59</v>
      </c>
      <c r="C8" s="140" t="s">
        <v>62</v>
      </c>
      <c r="D8" s="3"/>
      <c r="E8" s="3"/>
      <c r="F8" s="3"/>
      <c r="G8" s="3"/>
    </row>
    <row r="9" spans="1:7" ht="60.75" customHeight="1">
      <c r="A9" s="141" t="s">
        <v>2113</v>
      </c>
      <c r="B9" s="141" t="s">
        <v>2132</v>
      </c>
      <c r="C9" s="141" t="s">
        <v>2133</v>
      </c>
    </row>
    <row r="10" spans="1:7" ht="48" customHeight="1">
      <c r="A10" s="141" t="s">
        <v>2114</v>
      </c>
      <c r="B10" s="141" t="s">
        <v>2134</v>
      </c>
      <c r="C10" s="141" t="s">
        <v>2135</v>
      </c>
    </row>
    <row r="11" spans="1:7" ht="96.75" customHeight="1">
      <c r="A11" s="141" t="s">
        <v>2136</v>
      </c>
      <c r="B11" s="141" t="s">
        <v>2137</v>
      </c>
      <c r="C11" s="141" t="s">
        <v>2138</v>
      </c>
    </row>
    <row r="12" spans="1:7" ht="109.5" customHeight="1">
      <c r="A12" s="141" t="s">
        <v>2122</v>
      </c>
      <c r="B12" s="141" t="s">
        <v>2139</v>
      </c>
      <c r="C12" s="141" t="s">
        <v>2140</v>
      </c>
    </row>
    <row r="18" spans="1:7" ht="57.6" customHeight="1">
      <c r="A18" s="421" t="s">
        <v>132</v>
      </c>
      <c r="B18" s="140" t="s">
        <v>316</v>
      </c>
      <c r="C18" s="140" t="s">
        <v>131</v>
      </c>
      <c r="D18" s="140" t="s">
        <v>133</v>
      </c>
      <c r="E18" s="140" t="s">
        <v>134</v>
      </c>
      <c r="F18" s="140" t="s">
        <v>135</v>
      </c>
      <c r="G18" s="140" t="s">
        <v>136</v>
      </c>
    </row>
    <row r="19" spans="1:7" ht="14.45" customHeight="1">
      <c r="A19" s="421"/>
      <c r="B19" s="420" t="s">
        <v>2125</v>
      </c>
      <c r="C19" s="141" t="s">
        <v>2113</v>
      </c>
      <c r="D19" s="414" t="s">
        <v>2115</v>
      </c>
      <c r="E19" s="414" t="s">
        <v>2116</v>
      </c>
      <c r="F19" s="141" t="s">
        <v>2118</v>
      </c>
      <c r="G19" s="414" t="s">
        <v>2119</v>
      </c>
    </row>
    <row r="20" spans="1:7" ht="14.45" customHeight="1">
      <c r="A20" s="421"/>
      <c r="B20" s="420"/>
      <c r="C20" s="141" t="s">
        <v>2114</v>
      </c>
      <c r="D20" s="416"/>
      <c r="E20" s="416"/>
      <c r="F20" s="141" t="s">
        <v>2117</v>
      </c>
      <c r="G20" s="416"/>
    </row>
    <row r="21" spans="1:7" ht="14.45" customHeight="1">
      <c r="A21" s="421"/>
      <c r="B21" s="420" t="s">
        <v>2124</v>
      </c>
      <c r="C21" s="141" t="s">
        <v>2120</v>
      </c>
      <c r="D21" s="414" t="s">
        <v>2123</v>
      </c>
      <c r="E21" s="414" t="s">
        <v>2129</v>
      </c>
      <c r="F21" s="417" t="s">
        <v>2126</v>
      </c>
      <c r="G21" s="414" t="s">
        <v>2119</v>
      </c>
    </row>
    <row r="22" spans="1:7" ht="14.45" customHeight="1">
      <c r="A22" s="421"/>
      <c r="B22" s="420"/>
      <c r="C22" s="141" t="s">
        <v>2121</v>
      </c>
      <c r="D22" s="415"/>
      <c r="E22" s="415"/>
      <c r="F22" s="418"/>
      <c r="G22" s="415"/>
    </row>
    <row r="23" spans="1:7" ht="14.45" customHeight="1">
      <c r="A23" s="421"/>
      <c r="B23" s="420"/>
      <c r="C23" s="141" t="s">
        <v>2122</v>
      </c>
      <c r="D23" s="416"/>
      <c r="E23" s="416"/>
      <c r="F23" s="419"/>
      <c r="G23" s="416"/>
    </row>
    <row r="24" spans="1:7" ht="33" customHeight="1">
      <c r="A24" s="421"/>
      <c r="B24" s="194" t="s">
        <v>2127</v>
      </c>
      <c r="C24" s="197" t="s">
        <v>2120</v>
      </c>
      <c r="D24" s="194" t="s">
        <v>2115</v>
      </c>
      <c r="E24" s="194" t="s">
        <v>2116</v>
      </c>
      <c r="F24" s="141" t="s">
        <v>2126</v>
      </c>
      <c r="G24" s="194" t="s">
        <v>2119</v>
      </c>
    </row>
    <row r="25" spans="1:7" ht="25.5" customHeight="1">
      <c r="A25" s="421"/>
      <c r="B25" s="420" t="s">
        <v>2128</v>
      </c>
      <c r="C25" s="141" t="s">
        <v>2114</v>
      </c>
      <c r="D25" s="414" t="s">
        <v>2123</v>
      </c>
      <c r="E25" s="414" t="s">
        <v>2130</v>
      </c>
      <c r="F25" s="417" t="s">
        <v>2126</v>
      </c>
      <c r="G25" s="414" t="s">
        <v>2131</v>
      </c>
    </row>
    <row r="26" spans="1:7">
      <c r="A26" s="421"/>
      <c r="B26" s="420"/>
      <c r="C26" s="141" t="s">
        <v>2121</v>
      </c>
      <c r="D26" s="415"/>
      <c r="E26" s="415"/>
      <c r="F26" s="418"/>
      <c r="G26" s="415"/>
    </row>
    <row r="27" spans="1:7">
      <c r="A27" s="421"/>
      <c r="B27" s="420"/>
      <c r="C27" s="141" t="s">
        <v>2122</v>
      </c>
      <c r="D27" s="416"/>
      <c r="E27" s="416"/>
      <c r="F27" s="419"/>
      <c r="G27" s="416"/>
    </row>
  </sheetData>
  <mergeCells count="15">
    <mergeCell ref="B19:B20"/>
    <mergeCell ref="B21:B23"/>
    <mergeCell ref="A18:A27"/>
    <mergeCell ref="B25:B27"/>
    <mergeCell ref="D25:D27"/>
    <mergeCell ref="E25:E27"/>
    <mergeCell ref="F25:F27"/>
    <mergeCell ref="G25:G27"/>
    <mergeCell ref="D19:D20"/>
    <mergeCell ref="E19:E20"/>
    <mergeCell ref="G19:G20"/>
    <mergeCell ref="D21:D23"/>
    <mergeCell ref="E21:E23"/>
    <mergeCell ref="F21:F23"/>
    <mergeCell ref="G21:G23"/>
  </mergeCells>
  <pageMargins left="0.7" right="0.7" top="0.75" bottom="0.75" header="0.3" footer="0.3"/>
  <pageSetup scale="58" fitToHeight="0"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12"/>
  <sheetViews>
    <sheetView showGridLines="0" workbookViewId="0">
      <selection activeCell="B10" sqref="B10"/>
    </sheetView>
  </sheetViews>
  <sheetFormatPr baseColWidth="10" defaultRowHeight="15"/>
  <cols>
    <col min="1" max="1" width="38.7109375" customWidth="1"/>
  </cols>
  <sheetData>
    <row r="6" spans="1:1">
      <c r="A6" t="s">
        <v>257</v>
      </c>
    </row>
    <row r="7" spans="1:1">
      <c r="A7" t="s">
        <v>258</v>
      </c>
    </row>
    <row r="8" spans="1:1">
      <c r="A8" t="s">
        <v>262</v>
      </c>
    </row>
    <row r="9" spans="1:1">
      <c r="A9" t="s">
        <v>259</v>
      </c>
    </row>
    <row r="10" spans="1:1">
      <c r="A10" t="s">
        <v>260</v>
      </c>
    </row>
    <row r="11" spans="1:1">
      <c r="A11" t="s">
        <v>261</v>
      </c>
    </row>
    <row r="12" spans="1:1">
      <c r="A12" t="s">
        <v>263</v>
      </c>
    </row>
  </sheetData>
  <pageMargins left="0.7" right="0.7" top="0.75" bottom="0.75" header="0.3" footer="0.3"/>
  <pageSetup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B3" sqref="B3"/>
    </sheetView>
  </sheetViews>
  <sheetFormatPr baseColWidth="10" defaultColWidth="11.42578125" defaultRowHeight="15"/>
  <cols>
    <col min="2" max="2" width="7.85546875" customWidth="1"/>
    <col min="3" max="3" width="6.28515625" bestFit="1" customWidth="1"/>
    <col min="4" max="4" width="13.42578125" customWidth="1"/>
    <col min="5" max="6" width="9.85546875" customWidth="1"/>
    <col min="7" max="7" width="22.5703125" customWidth="1"/>
  </cols>
  <sheetData>
    <row r="1" spans="1:7">
      <c r="A1" s="334" t="s">
        <v>142</v>
      </c>
      <c r="B1" s="334"/>
      <c r="C1" s="334" t="s">
        <v>143</v>
      </c>
      <c r="D1" s="334"/>
      <c r="E1" s="334" t="s">
        <v>33</v>
      </c>
      <c r="F1" s="334"/>
      <c r="G1" s="1" t="s">
        <v>144</v>
      </c>
    </row>
    <row r="2" spans="1:7">
      <c r="A2" t="s">
        <v>145</v>
      </c>
      <c r="B2">
        <v>0</v>
      </c>
      <c r="C2" t="s">
        <v>146</v>
      </c>
      <c r="D2">
        <v>10</v>
      </c>
      <c r="E2" t="s">
        <v>146</v>
      </c>
      <c r="F2">
        <v>0</v>
      </c>
      <c r="G2">
        <v>0</v>
      </c>
    </row>
    <row r="3" spans="1:7">
      <c r="A3" t="s">
        <v>147</v>
      </c>
      <c r="B3">
        <v>10</v>
      </c>
      <c r="C3" t="s">
        <v>148</v>
      </c>
      <c r="D3">
        <v>5</v>
      </c>
      <c r="E3" t="s">
        <v>148</v>
      </c>
      <c r="F3">
        <v>5</v>
      </c>
      <c r="G3">
        <v>1</v>
      </c>
    </row>
    <row r="4" spans="1:7">
      <c r="C4" t="s">
        <v>149</v>
      </c>
      <c r="D4">
        <v>0</v>
      </c>
      <c r="E4" t="s">
        <v>149</v>
      </c>
      <c r="F4">
        <v>10</v>
      </c>
      <c r="G4">
        <v>2</v>
      </c>
    </row>
    <row r="5" spans="1:7">
      <c r="G5">
        <v>3</v>
      </c>
    </row>
    <row r="6" spans="1:7">
      <c r="G6">
        <v>4</v>
      </c>
    </row>
    <row r="7" spans="1:7">
      <c r="G7">
        <v>5</v>
      </c>
    </row>
  </sheetData>
  <mergeCells count="3">
    <mergeCell ref="A1:B1"/>
    <mergeCell ref="C1:D1"/>
    <mergeCell ref="E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a193dd1-3b04-43e6-a8c1-ca273de0df03">
      <Terms xmlns="http://schemas.microsoft.com/office/infopath/2007/PartnerControls"/>
    </lcf76f155ced4ddcb4097134ff3c332f>
    <TaxCatchAll xmlns="b215d373-4ab1-4c9a-82d3-9624ee888ac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050EFCBD19CC84EBA89BA6F3C2E7EBC" ma:contentTypeVersion="16" ma:contentTypeDescription="Crear nuevo documento." ma:contentTypeScope="" ma:versionID="d7b5e1e4c021bf0ba4a913ecf046a56c">
  <xsd:schema xmlns:xsd="http://www.w3.org/2001/XMLSchema" xmlns:xs="http://www.w3.org/2001/XMLSchema" xmlns:p="http://schemas.microsoft.com/office/2006/metadata/properties" xmlns:ns2="8a193dd1-3b04-43e6-a8c1-ca273de0df03" xmlns:ns3="b215d373-4ab1-4c9a-82d3-9624ee888acd" targetNamespace="http://schemas.microsoft.com/office/2006/metadata/properties" ma:root="true" ma:fieldsID="1d1b63591c1fde4239a1ae81da960402" ns2:_="" ns3:_="">
    <xsd:import namespace="8a193dd1-3b04-43e6-a8c1-ca273de0df03"/>
    <xsd:import namespace="b215d373-4ab1-4c9a-82d3-9624ee888ac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93dd1-3b04-43e6-a8c1-ca273de0d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15d373-4ab1-4c9a-82d3-9624ee888ac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bd410323-c59b-436c-97fb-4fd0689ce212}" ma:internalName="TaxCatchAll" ma:showField="CatchAllData" ma:web="b215d373-4ab1-4c9a-82d3-9624ee888a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1D6EFB-219F-4CCA-B305-A288231CB351}">
  <ds:schemaRefs>
    <ds:schemaRef ds:uri="http://schemas.microsoft.com/sharepoint/v3/contenttype/forms"/>
  </ds:schemaRefs>
</ds:datastoreItem>
</file>

<file path=customXml/itemProps2.xml><?xml version="1.0" encoding="utf-8"?>
<ds:datastoreItem xmlns:ds="http://schemas.openxmlformats.org/officeDocument/2006/customXml" ds:itemID="{58BAFC5A-101C-4C20-86B6-D33DED71923B}">
  <ds:schemaRefs>
    <ds:schemaRef ds:uri="http://purl.org/dc/terms/"/>
    <ds:schemaRef ds:uri="http://schemas.openxmlformats.org/package/2006/metadata/core-properties"/>
    <ds:schemaRef ds:uri="8a193dd1-3b04-43e6-a8c1-ca273de0df03"/>
    <ds:schemaRef ds:uri="http://purl.org/dc/dcmitype/"/>
    <ds:schemaRef ds:uri="http://www.w3.org/XML/1998/namespace"/>
    <ds:schemaRef ds:uri="http://schemas.microsoft.com/office/2006/documentManagement/types"/>
    <ds:schemaRef ds:uri="http://schemas.microsoft.com/office/infopath/2007/PartnerControls"/>
    <ds:schemaRef ds:uri="b215d373-4ab1-4c9a-82d3-9624ee888acd"/>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5306A2BA-C2C3-487F-92D9-172450639F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93dd1-3b04-43e6-a8c1-ca273de0df03"/>
    <ds:schemaRef ds:uri="b215d373-4ab1-4c9a-82d3-9624ee888a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4</vt:i4>
      </vt:variant>
    </vt:vector>
  </HeadingPairs>
  <TitlesOfParts>
    <vt:vector size="23" baseType="lpstr">
      <vt:lpstr>Fases y Actvidades</vt:lpstr>
      <vt:lpstr>Actividad 1</vt:lpstr>
      <vt:lpstr>Actividad 2</vt:lpstr>
      <vt:lpstr>Actividad 3 -Alcaldia PDM</vt:lpstr>
      <vt:lpstr>Actividad 4-Procesos Alcaldía</vt:lpstr>
      <vt:lpstr>Actividad 5-Caract Tramites</vt:lpstr>
      <vt:lpstr>Actividad6-Kawak-NormasEntidad</vt:lpstr>
      <vt:lpstr>Actividad 7-Planeación</vt:lpstr>
      <vt:lpstr>Actividad8-Matriz DOFA-Ofic TIC</vt:lpstr>
      <vt:lpstr>Actividad 9-TendenciasTec</vt:lpstr>
      <vt:lpstr>Actividad 10-Ofic TIC</vt:lpstr>
      <vt:lpstr>Actividad 11-AtencionCiudadano</vt:lpstr>
      <vt:lpstr>Actividad 12-Oficina TIC</vt:lpstr>
      <vt:lpstr>Actividad 13-OficinaTIC</vt:lpstr>
      <vt:lpstr>Actividad 14 -OficinaTIC</vt:lpstr>
      <vt:lpstr>Actividad 15-OficinaTIC</vt:lpstr>
      <vt:lpstr>Actividad 17-Oficina TIC</vt:lpstr>
      <vt:lpstr>Litas parametricas</vt:lpstr>
      <vt:lpstr>Calificaciones Sesión 4</vt:lpstr>
      <vt:lpstr>'Actividad 3 -Alcaldia PDM'!_ftnref4</vt:lpstr>
      <vt:lpstr>'Fases y Actvidades'!_Hlk8652917</vt:lpstr>
      <vt:lpstr>'Actividad 11-AtencionCiudadano'!Títulos_a_imprimir</vt:lpstr>
      <vt:lpstr>'Actividad 9-TendenciasTec'!Títulos_a_imprimir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Nicolás Sánchez Barrera</dc:creator>
  <cp:keywords/>
  <dc:description/>
  <cp:lastModifiedBy>Eliany Rocio Montejo C</cp:lastModifiedBy>
  <cp:revision/>
  <cp:lastPrinted>2024-10-15T18:40:49Z</cp:lastPrinted>
  <dcterms:created xsi:type="dcterms:W3CDTF">2019-05-07T13:33:16Z</dcterms:created>
  <dcterms:modified xsi:type="dcterms:W3CDTF">2025-03-04T22:03:13Z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0x0101001050EFCBD19CC84EBA89BA6F3C2E7EBC</vt:lpwstr>
  </property>
  <property fmtid="{D5CDD505-2E9C-101B-9397-08002B2CF9AE}" pid="3" name="MediaServiceImageTags">
    <vt:lpwstr/>
  </property>
</Properties>
</file>